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360" yWindow="240" windowWidth="17976" windowHeight="6312" tabRatio="704"/>
  </bookViews>
  <sheets>
    <sheet name="БазаСтац" sheetId="3" r:id="rId1"/>
    <sheet name="БазаСтацМедРеабилитация" sheetId="31" r:id="rId2"/>
    <sheet name="БазаСтацВМП" sheetId="32" r:id="rId3"/>
    <sheet name="БазаДС" sheetId="33" r:id="rId4"/>
    <sheet name="БазаАПУ" sheetId="37" r:id="rId5"/>
    <sheet name="БазаСМП" sheetId="38" r:id="rId6"/>
    <sheet name="БазаСМПТромб" sheetId="39" r:id="rId7"/>
    <sheet name="БазаСтацВМПСверхбазы" sheetId="40" r:id="rId8"/>
  </sheets>
  <definedNames>
    <definedName name="_xlnm._FilterDatabase" localSheetId="2" hidden="1">БазаСтацВМП!$A$5:$L$60</definedName>
    <definedName name="_xlnm._FilterDatabase" localSheetId="7" hidden="1">БазаСтацВМПСверхбазы!$A$5:$L$60</definedName>
  </definedNames>
  <calcPr calcId="125725"/>
</workbook>
</file>

<file path=xl/calcChain.xml><?xml version="1.0" encoding="utf-8"?>
<calcChain xmlns="http://schemas.openxmlformats.org/spreadsheetml/2006/main">
  <c r="L56" i="3"/>
  <c r="L56" i="40"/>
  <c r="L56" i="39"/>
  <c r="L56" i="38"/>
  <c r="L56" i="37"/>
  <c r="L56" i="33"/>
  <c r="L56" i="32"/>
  <c r="L56" i="31"/>
  <c r="L58" i="33" l="1"/>
  <c r="L57"/>
  <c r="L54"/>
  <c r="L52"/>
  <c r="L49"/>
  <c r="L47"/>
  <c r="L46"/>
  <c r="L44"/>
  <c r="L42"/>
  <c r="L40"/>
  <c r="L39"/>
  <c r="L37"/>
  <c r="L35"/>
  <c r="L33"/>
  <c r="L32"/>
  <c r="L30"/>
  <c r="L28"/>
  <c r="L26"/>
  <c r="L24"/>
  <c r="L23"/>
  <c r="L17"/>
  <c r="L16"/>
  <c r="L15"/>
  <c r="L12"/>
  <c r="L11"/>
  <c r="L10"/>
  <c r="L8"/>
  <c r="L7"/>
  <c r="J60"/>
  <c r="F60"/>
  <c r="K60"/>
  <c r="E60"/>
  <c r="L59" i="37"/>
  <c r="L57"/>
  <c r="L53"/>
  <c r="L52"/>
  <c r="L48"/>
  <c r="L46"/>
  <c r="L44"/>
  <c r="L42"/>
  <c r="L39"/>
  <c r="L37"/>
  <c r="L36"/>
  <c r="L32"/>
  <c r="L30"/>
  <c r="L23"/>
  <c r="L22"/>
  <c r="L20"/>
  <c r="L16"/>
  <c r="L13"/>
  <c r="L11"/>
  <c r="L10"/>
  <c r="L7"/>
  <c r="L6"/>
  <c r="K60"/>
  <c r="G60"/>
  <c r="E60"/>
  <c r="J60"/>
  <c r="F60"/>
  <c r="L55" i="33"/>
  <c r="L51"/>
  <c r="L50"/>
  <c r="L45"/>
  <c r="L43"/>
  <c r="L41"/>
  <c r="L38"/>
  <c r="L34"/>
  <c r="L31"/>
  <c r="L29"/>
  <c r="L27"/>
  <c r="L25"/>
  <c r="L21"/>
  <c r="L19"/>
  <c r="L18"/>
  <c r="L14"/>
  <c r="L9"/>
  <c r="H60"/>
  <c r="G60"/>
  <c r="L58" i="38"/>
  <c r="L55"/>
  <c r="L54"/>
  <c r="L51"/>
  <c r="L50"/>
  <c r="L49"/>
  <c r="L47"/>
  <c r="L45"/>
  <c r="L43"/>
  <c r="L41"/>
  <c r="L40"/>
  <c r="L38"/>
  <c r="L35"/>
  <c r="L34"/>
  <c r="L33"/>
  <c r="L31"/>
  <c r="L29"/>
  <c r="L28"/>
  <c r="L27"/>
  <c r="L26"/>
  <c r="L25"/>
  <c r="L24"/>
  <c r="L21"/>
  <c r="L19"/>
  <c r="L18"/>
  <c r="L17"/>
  <c r="L15"/>
  <c r="L14"/>
  <c r="L12"/>
  <c r="L9"/>
  <c r="L8"/>
  <c r="H60"/>
  <c r="F60"/>
  <c r="K60"/>
  <c r="I60"/>
  <c r="E60"/>
  <c r="L57" i="40"/>
  <c r="L55"/>
  <c r="L52"/>
  <c r="L51"/>
  <c r="L50"/>
  <c r="L46"/>
  <c r="L45"/>
  <c r="L44"/>
  <c r="L43"/>
  <c r="L42"/>
  <c r="L41"/>
  <c r="L39"/>
  <c r="L38"/>
  <c r="L37"/>
  <c r="L34"/>
  <c r="L32"/>
  <c r="L31"/>
  <c r="L30"/>
  <c r="L29"/>
  <c r="L27"/>
  <c r="L25"/>
  <c r="L23"/>
  <c r="L21"/>
  <c r="L19"/>
  <c r="L18"/>
  <c r="L16"/>
  <c r="L14"/>
  <c r="L11"/>
  <c r="L10"/>
  <c r="L9"/>
  <c r="L7"/>
  <c r="H60"/>
  <c r="K60"/>
  <c r="I60"/>
  <c r="E60"/>
  <c r="E60" i="39"/>
  <c r="E60" i="32"/>
  <c r="E60" i="31"/>
  <c r="E60" i="3"/>
  <c r="L58" i="40"/>
  <c r="L54"/>
  <c r="L49"/>
  <c r="L47"/>
  <c r="L40"/>
  <c r="L35"/>
  <c r="L33"/>
  <c r="L28"/>
  <c r="L26"/>
  <c r="L24"/>
  <c r="L17"/>
  <c r="L15"/>
  <c r="L12"/>
  <c r="L8"/>
  <c r="F60"/>
  <c r="L6" i="3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7"/>
  <c r="L58"/>
  <c r="L59"/>
  <c r="L6" i="32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7"/>
  <c r="L58"/>
  <c r="L59"/>
  <c r="L6" i="33"/>
  <c r="L13"/>
  <c r="L20"/>
  <c r="L22"/>
  <c r="L36"/>
  <c r="L48"/>
  <c r="L53"/>
  <c r="L59"/>
  <c r="L8" i="37"/>
  <c r="L9"/>
  <c r="L12"/>
  <c r="L14"/>
  <c r="L15"/>
  <c r="L17"/>
  <c r="L18"/>
  <c r="L19"/>
  <c r="L21"/>
  <c r="L24"/>
  <c r="L25"/>
  <c r="L26"/>
  <c r="L27"/>
  <c r="L28"/>
  <c r="L29"/>
  <c r="L31"/>
  <c r="L33"/>
  <c r="L34"/>
  <c r="L35"/>
  <c r="L38"/>
  <c r="L40"/>
  <c r="L41"/>
  <c r="L43"/>
  <c r="L45"/>
  <c r="L47"/>
  <c r="L49"/>
  <c r="L50"/>
  <c r="L51"/>
  <c r="L54"/>
  <c r="L55"/>
  <c r="L58"/>
  <c r="L6" i="38"/>
  <c r="L7"/>
  <c r="L10"/>
  <c r="L11"/>
  <c r="L13"/>
  <c r="L16"/>
  <c r="L20"/>
  <c r="L22"/>
  <c r="L23"/>
  <c r="L30"/>
  <c r="L32"/>
  <c r="L36"/>
  <c r="L37"/>
  <c r="L39"/>
  <c r="L42"/>
  <c r="L44"/>
  <c r="L46"/>
  <c r="L48"/>
  <c r="L52"/>
  <c r="L53"/>
  <c r="L57"/>
  <c r="L59"/>
  <c r="L6" i="39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7"/>
  <c r="L58"/>
  <c r="L59"/>
  <c r="L6" i="40"/>
  <c r="L13"/>
  <c r="L20"/>
  <c r="L22"/>
  <c r="L36"/>
  <c r="L48"/>
  <c r="L53"/>
  <c r="L59"/>
  <c r="L6" i="3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7"/>
  <c r="L58"/>
  <c r="L59"/>
  <c r="J60" i="40"/>
  <c r="G60"/>
  <c r="J60" i="32"/>
  <c r="F60"/>
  <c r="J60" i="3"/>
  <c r="H60"/>
  <c r="K60"/>
  <c r="G60"/>
  <c r="H60" i="37"/>
  <c r="I60"/>
  <c r="K60" i="32"/>
  <c r="G60"/>
  <c r="I60" i="3"/>
  <c r="K60" i="31"/>
  <c r="J60" i="38"/>
  <c r="G60"/>
  <c r="I60" i="33"/>
  <c r="I60" i="32"/>
  <c r="H60"/>
  <c r="H60" i="31"/>
  <c r="G60"/>
  <c r="J60"/>
  <c r="F60"/>
  <c r="F60" i="3"/>
  <c r="I60" i="31"/>
  <c r="F60" i="39"/>
  <c r="G60"/>
  <c r="H60"/>
  <c r="I60"/>
  <c r="J60"/>
  <c r="K60"/>
  <c r="L60" i="33" l="1"/>
  <c r="L60" i="38"/>
  <c r="L60" i="40"/>
  <c r="L60" i="32"/>
  <c r="L60" i="39"/>
  <c r="L60" i="31"/>
  <c r="L60" i="3"/>
  <c r="L60" i="37" l="1"/>
</calcChain>
</file>

<file path=xl/sharedStrings.xml><?xml version="1.0" encoding="utf-8"?>
<sst xmlns="http://schemas.openxmlformats.org/spreadsheetml/2006/main" count="560" uniqueCount="77">
  <si>
    <t>ГСМК</t>
  </si>
  <si>
    <t>Капитал-полис</t>
  </si>
  <si>
    <t>МАКС-М</t>
  </si>
  <si>
    <t>РЕСО-мед</t>
  </si>
  <si>
    <t>Росгосстрах</t>
  </si>
  <si>
    <t>РОСНО-МС</t>
  </si>
  <si>
    <t>СОГАЗ-Мед</t>
  </si>
  <si>
    <t>ООО "АВА-ПЕТЕР"</t>
  </si>
  <si>
    <t>СПб больница РАН</t>
  </si>
  <si>
    <t>ООО "Дентал-СПА"</t>
  </si>
  <si>
    <t>ООО "МФ "ДУНАЙ"</t>
  </si>
  <si>
    <t>ЗАО "КардиоКлиника"</t>
  </si>
  <si>
    <t>ООО "Рубин"</t>
  </si>
  <si>
    <t>ООО "Стоматолог"</t>
  </si>
  <si>
    <t>ООО "Стоматология"</t>
  </si>
  <si>
    <t>ООО "Уни Дент медиа"</t>
  </si>
  <si>
    <t>ООО "НПФ "ХЕЛИКС"</t>
  </si>
  <si>
    <t>ID</t>
  </si>
  <si>
    <t>№</t>
  </si>
  <si>
    <t>Наименование медицинской организации</t>
  </si>
  <si>
    <t>СПб ГБУЗ "Городская больница №33"</t>
  </si>
  <si>
    <t>СПб ГБУЗ "Городская больница №38 им.Н.А.Семашко"</t>
  </si>
  <si>
    <t>СПб ГБУЗ "Городская больница №40"</t>
  </si>
  <si>
    <t>СПб ГБУЗ "Николаевская больница"</t>
  </si>
  <si>
    <t>СПб ГБУЗ "ДГП №71"</t>
  </si>
  <si>
    <t>СПб ГБУЗ "Женская консультация №18"</t>
  </si>
  <si>
    <t>СПб ГБУЗ "Женская консультация №22"</t>
  </si>
  <si>
    <t>СПб ГБУЗ "Женская консультация №33"</t>
  </si>
  <si>
    <t>СПб ГБУЗ "КВД №10-Клиника дерматологии и венерологии"</t>
  </si>
  <si>
    <t>СПб ГБУЗ "Городская  поликлиника №100"</t>
  </si>
  <si>
    <t>СПб ГБУЗ "Городская поликлиника №106"</t>
  </si>
  <si>
    <t>СПб ГБУЗ "Городская поликлиника №107"</t>
  </si>
  <si>
    <t>СПб ГБУЗ "Городская поликлиника №34"</t>
  </si>
  <si>
    <t>СПб ГБУЗ "Городская поликлиника №46"</t>
  </si>
  <si>
    <t>СПб ГБУЗ "Городская поликлиника №6"</t>
  </si>
  <si>
    <t>СПб ГБУЗ "Городская поликлиника №74"</t>
  </si>
  <si>
    <t>СПб ГБУЗ "Городская поликлиника №77 Невского района"</t>
  </si>
  <si>
    <t>СПб ГБУЗ "Городская поликлиника №8"</t>
  </si>
  <si>
    <t>СПб ГБУЗ "Городская поликлиника №93"</t>
  </si>
  <si>
    <t>СПб ГБУЗ "ГСП №2"</t>
  </si>
  <si>
    <t>СПб ГБУЗ "Родильный дом №10"</t>
  </si>
  <si>
    <t>СПб ГБУЗ "Родильный дом №16"</t>
  </si>
  <si>
    <t>СПб ГБУЗ "Родильный дом №18"</t>
  </si>
  <si>
    <t>СПб ГБУЗ "Родильный дом №6 им. проф. В.Ф.Снегирева"</t>
  </si>
  <si>
    <t>СПб ГБУЗ "Родильный дом №9"</t>
  </si>
  <si>
    <t>СПб ГБУЗ "КДЦ №85"</t>
  </si>
  <si>
    <t>ОАО "ПГС №21"</t>
  </si>
  <si>
    <t>ГАУЗ "Поликлиника городская стоматологическая №22"</t>
  </si>
  <si>
    <t>СПб ГБУЗ ЦПСиР</t>
  </si>
  <si>
    <t xml:space="preserve">ФГБУ СПб НЦЭПР им. Г.А.Альбрехта Минтруда России </t>
  </si>
  <si>
    <t>ООО "МЦ Эко-безопасность"</t>
  </si>
  <si>
    <t>Всего</t>
  </si>
  <si>
    <t xml:space="preserve">ООО "Городские поликлиники" </t>
  </si>
  <si>
    <t>ФГБУ РосНИИГТ ФМБА России</t>
  </si>
  <si>
    <t>ФГБУ "СПб НИИФ" Минздрава России</t>
  </si>
  <si>
    <t>Медицинское учреждение "Белая роза"</t>
  </si>
  <si>
    <t>Всего по СМО</t>
  </si>
  <si>
    <t>Медицинская помощь, предоставляемая в рамках базовой программы ОМС: амбулаторная помощь (всего услуг)</t>
  </si>
  <si>
    <t>Медицинская помощь, предоставляемая в рамках базовой программы ОМС: скорая медицинская помощь - тромболизис (вызовы)</t>
  </si>
  <si>
    <t>Медицинская помощь, предоставляемая в рамках базовой программы ОМС: стационарная помощь - виды высокотехнологичной медицинской помощи (случаи)</t>
  </si>
  <si>
    <t>ООО "Лиана"</t>
  </si>
  <si>
    <t>ООО "Д-мед"</t>
  </si>
  <si>
    <t>ООО "МАРТ"</t>
  </si>
  <si>
    <t>АО "Современные медицинские технологии"</t>
  </si>
  <si>
    <t>ООО "МД"</t>
  </si>
  <si>
    <t>Реестровый номер</t>
  </si>
  <si>
    <t>Медицинская помощь, предоставляемая в рамках базовой программы ОМС: стационарная помощь - медицинская реабилитация (случаи)</t>
  </si>
  <si>
    <t>Медицинская помощь, предоставляемая в рамках базовой программы ОМС: стационарная помощь (случаи)</t>
  </si>
  <si>
    <t>Медицинская помощь, предоставляемая в рамках базовой программы ОМС: в дневных стационарах (случаи)</t>
  </si>
  <si>
    <t>ООО "Рембрант"</t>
  </si>
  <si>
    <t>ООО "СТОМАТОЛОГИЯ НОБЕЛЬ"</t>
  </si>
  <si>
    <t>ООО "СТОМАТОЛОГИЯ АЛЬФА"</t>
  </si>
  <si>
    <t>ООО "ЦМРТ Нарвская"</t>
  </si>
  <si>
    <t>Медицинская помощь, предоставляемая в рамках базовой программы ОМС: скорая медицинская помощь (вызовы)</t>
  </si>
  <si>
    <t>Распределение объемов предоставления медицинской помощи по территориальной программе обязательного медицинского страхования
между страховыми медицинскими организациями и между медицинскими организациями на 2016 год</t>
  </si>
  <si>
    <t>Медицинская помощь  при заболеваниях сверх базовой программы ОМС: стационарная помощь - виды высокотехнологичной медицинской помощи (случаи)</t>
  </si>
  <si>
    <t>Приложение № 5 к протоколу заседания Комиссии по разработке территориальной программы обязательного медицинского страхования в Санкт-Петербурге от 09.03.2016 № 3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</si>
</sst>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-* #,##0\ _₽_-;\-* #,##0\ _₽_-;_-* &quot;-&quot;??\ _₽_-;_-@_-"/>
    <numFmt numFmtId="168" formatCode="000000"/>
  </numFmts>
  <fonts count="1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6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166" fontId="0" fillId="0" borderId="0" xfId="6" applyNumberFormat="1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3" fontId="0" fillId="0" borderId="1" xfId="6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3" fontId="2" fillId="0" borderId="1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vertical="center" wrapText="1"/>
    </xf>
    <xf numFmtId="0" fontId="2" fillId="0" borderId="0" xfId="13" applyFont="1" applyFill="1" applyBorder="1" applyAlignment="1">
      <alignment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5" xfId="0" applyNumberFormat="1" applyFont="1" applyBorder="1" applyAlignment="1">
      <alignment vertical="center" wrapText="1"/>
    </xf>
    <xf numFmtId="3" fontId="2" fillId="0" borderId="1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vertical="center"/>
    </xf>
    <xf numFmtId="168" fontId="7" fillId="0" borderId="0" xfId="6" applyNumberFormat="1" applyFont="1" applyAlignment="1">
      <alignment horizontal="left" vertical="center" wrapText="1"/>
    </xf>
    <xf numFmtId="168" fontId="0" fillId="0" borderId="0" xfId="0" applyNumberFormat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6" fontId="4" fillId="0" borderId="2" xfId="6" applyNumberFormat="1" applyFont="1" applyBorder="1" applyAlignment="1">
      <alignment horizontal="center" vertical="center" wrapText="1"/>
    </xf>
    <xf numFmtId="166" fontId="4" fillId="0" borderId="3" xfId="6" applyNumberFormat="1" applyFont="1" applyBorder="1" applyAlignment="1">
      <alignment horizontal="center" vertical="center" wrapText="1"/>
    </xf>
    <xf numFmtId="166" fontId="4" fillId="0" borderId="4" xfId="6" applyNumberFormat="1" applyFont="1" applyBorder="1" applyAlignment="1">
      <alignment horizontal="center" vertical="center" wrapText="1"/>
    </xf>
    <xf numFmtId="3" fontId="10" fillId="0" borderId="7" xfId="0" applyNumberFormat="1" applyFont="1" applyFill="1" applyBorder="1" applyAlignment="1"/>
  </cellXfs>
  <cellStyles count="14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13"/>
    <cellStyle name="Обычный 5" xfId="5"/>
    <cellStyle name="Финансовый" xfId="6" builtinId="3"/>
    <cellStyle name="Финансовый 12" xfId="7"/>
    <cellStyle name="Финансовый 2" xfId="8"/>
    <cellStyle name="Финансовый 3" xfId="9"/>
    <cellStyle name="Финансовый 3 3 2" xfId="12"/>
    <cellStyle name="Финансовый 4" xfId="10"/>
    <cellStyle name="Финансовый 6" xfId="11"/>
  </cellStyles>
  <dxfs count="4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M60"/>
  <sheetViews>
    <sheetView tabSelected="1" topLeftCell="B1" zoomScale="80" zoomScaleNormal="60" workbookViewId="0">
      <selection activeCell="I13" sqref="I13"/>
    </sheetView>
  </sheetViews>
  <sheetFormatPr defaultColWidth="9.109375" defaultRowHeight="13.2"/>
  <cols>
    <col min="1" max="1" width="7.21875" style="4" hidden="1" customWidth="1"/>
    <col min="2" max="2" width="5.77734375" style="4" customWidth="1"/>
    <col min="3" max="3" width="4.44140625" style="4" hidden="1" customWidth="1"/>
    <col min="4" max="4" width="52" style="5" customWidth="1"/>
    <col min="5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3" width="9.109375" style="8"/>
    <col min="14" max="16384" width="9.109375" style="1"/>
  </cols>
  <sheetData>
    <row r="1" spans="1:13" ht="31.8" customHeight="1">
      <c r="G1" s="20" t="s">
        <v>76</v>
      </c>
      <c r="H1" s="21"/>
      <c r="I1" s="21"/>
      <c r="J1" s="21"/>
      <c r="K1" s="21"/>
      <c r="L1" s="21"/>
    </row>
    <row r="2" spans="1:1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</row>
    <row r="4" spans="1:13">
      <c r="A4" s="23" t="s">
        <v>17</v>
      </c>
      <c r="B4" s="24" t="s">
        <v>18</v>
      </c>
      <c r="C4" s="27" t="s">
        <v>65</v>
      </c>
      <c r="D4" s="23" t="s">
        <v>19</v>
      </c>
      <c r="E4" s="25" t="s">
        <v>67</v>
      </c>
      <c r="F4" s="25"/>
      <c r="G4" s="25"/>
      <c r="H4" s="25"/>
      <c r="I4" s="25"/>
      <c r="J4" s="25"/>
      <c r="K4" s="25"/>
      <c r="L4" s="25"/>
    </row>
    <row r="5" spans="1:13" s="12" customFormat="1" ht="16.2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  <c r="M5" s="11"/>
    </row>
    <row r="6" spans="1:13">
      <c r="A6" s="18">
        <v>230</v>
      </c>
      <c r="B6" s="3">
        <v>12</v>
      </c>
      <c r="C6" s="18">
        <v>780009</v>
      </c>
      <c r="D6" s="13" t="s">
        <v>20</v>
      </c>
      <c r="E6" s="7">
        <v>587</v>
      </c>
      <c r="F6" s="7">
        <v>445</v>
      </c>
      <c r="G6" s="7">
        <v>14693</v>
      </c>
      <c r="H6" s="7">
        <v>1226</v>
      </c>
      <c r="I6" s="7">
        <v>862</v>
      </c>
      <c r="J6" s="7">
        <v>792</v>
      </c>
      <c r="K6" s="7">
        <v>993</v>
      </c>
      <c r="L6" s="7">
        <f t="shared" ref="L6:L13" si="0">SUM(E6:K6)</f>
        <v>19598</v>
      </c>
    </row>
    <row r="7" spans="1:13">
      <c r="A7" s="18">
        <v>260</v>
      </c>
      <c r="B7" s="3">
        <v>14</v>
      </c>
      <c r="C7" s="18">
        <v>780012</v>
      </c>
      <c r="D7" s="13" t="s">
        <v>21</v>
      </c>
      <c r="E7" s="7">
        <v>1493</v>
      </c>
      <c r="F7" s="7">
        <v>584</v>
      </c>
      <c r="G7" s="7">
        <v>7249</v>
      </c>
      <c r="H7" s="7">
        <v>1647</v>
      </c>
      <c r="I7" s="7">
        <v>2314</v>
      </c>
      <c r="J7" s="7">
        <v>1769</v>
      </c>
      <c r="K7" s="7">
        <v>643</v>
      </c>
      <c r="L7" s="7">
        <f t="shared" si="0"/>
        <v>15699</v>
      </c>
    </row>
    <row r="8" spans="1:13">
      <c r="A8" s="18">
        <v>280</v>
      </c>
      <c r="B8" s="3">
        <v>15</v>
      </c>
      <c r="C8" s="18">
        <v>780014</v>
      </c>
      <c r="D8" s="13" t="s">
        <v>22</v>
      </c>
      <c r="E8" s="7">
        <v>3520</v>
      </c>
      <c r="F8" s="7">
        <v>812</v>
      </c>
      <c r="G8" s="7">
        <v>1580</v>
      </c>
      <c r="H8" s="7">
        <v>1172</v>
      </c>
      <c r="I8" s="7">
        <v>7758</v>
      </c>
      <c r="J8" s="7">
        <v>3140</v>
      </c>
      <c r="K8" s="7">
        <v>858</v>
      </c>
      <c r="L8" s="7">
        <f t="shared" si="0"/>
        <v>18840</v>
      </c>
    </row>
    <row r="9" spans="1:13">
      <c r="A9" s="18">
        <v>250</v>
      </c>
      <c r="B9" s="3">
        <v>21</v>
      </c>
      <c r="C9" s="18">
        <v>780011</v>
      </c>
      <c r="D9" s="13" t="s">
        <v>23</v>
      </c>
      <c r="E9" s="7">
        <v>1164</v>
      </c>
      <c r="F9" s="7">
        <v>4215</v>
      </c>
      <c r="G9" s="7">
        <v>1757</v>
      </c>
      <c r="H9" s="7">
        <v>538</v>
      </c>
      <c r="I9" s="7">
        <v>698</v>
      </c>
      <c r="J9" s="7">
        <v>3747</v>
      </c>
      <c r="K9" s="7">
        <v>387</v>
      </c>
      <c r="L9" s="7">
        <f t="shared" si="0"/>
        <v>12506</v>
      </c>
    </row>
    <row r="10" spans="1:13">
      <c r="A10" s="18">
        <v>2650</v>
      </c>
      <c r="B10" s="3">
        <v>50</v>
      </c>
      <c r="C10" s="18">
        <v>780080</v>
      </c>
      <c r="D10" s="13" t="s">
        <v>24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f t="shared" si="0"/>
        <v>0</v>
      </c>
    </row>
    <row r="11" spans="1:13">
      <c r="A11" s="18">
        <v>4250</v>
      </c>
      <c r="B11" s="3">
        <v>58</v>
      </c>
      <c r="C11" s="18">
        <v>780095</v>
      </c>
      <c r="D11" s="13" t="s">
        <v>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f t="shared" si="0"/>
        <v>0</v>
      </c>
    </row>
    <row r="12" spans="1:13">
      <c r="A12" s="18">
        <v>700</v>
      </c>
      <c r="B12" s="3">
        <v>59</v>
      </c>
      <c r="C12" s="18">
        <v>780038</v>
      </c>
      <c r="D12" s="13" t="s">
        <v>26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f t="shared" si="0"/>
        <v>0</v>
      </c>
    </row>
    <row r="13" spans="1:13">
      <c r="A13" s="18">
        <v>4400</v>
      </c>
      <c r="B13" s="3">
        <v>60</v>
      </c>
      <c r="C13" s="18">
        <v>780096</v>
      </c>
      <c r="D13" s="13" t="s">
        <v>27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 t="shared" si="0"/>
        <v>0</v>
      </c>
    </row>
    <row r="14" spans="1:13" ht="26.4">
      <c r="A14" s="18">
        <v>9233</v>
      </c>
      <c r="B14" s="3">
        <v>65</v>
      </c>
      <c r="C14" s="18">
        <v>780179</v>
      </c>
      <c r="D14" s="13" t="s">
        <v>28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 t="shared" ref="L14:L19" si="1">SUM(E14:K14)</f>
        <v>0</v>
      </c>
    </row>
    <row r="15" spans="1:13">
      <c r="A15" s="18">
        <v>7120</v>
      </c>
      <c r="B15" s="3">
        <v>91</v>
      </c>
      <c r="C15" s="18">
        <v>780129</v>
      </c>
      <c r="D15" s="13" t="s">
        <v>29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 t="shared" si="1"/>
        <v>0</v>
      </c>
    </row>
    <row r="16" spans="1:13">
      <c r="A16" s="18">
        <v>5310</v>
      </c>
      <c r="B16" s="3">
        <v>94</v>
      </c>
      <c r="C16" s="18">
        <v>780099</v>
      </c>
      <c r="D16" s="13" t="s">
        <v>30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f t="shared" si="1"/>
        <v>0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f t="shared" si="1"/>
        <v>0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f t="shared" si="1"/>
        <v>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7">
        <f t="shared" si="1"/>
        <v>0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f t="shared" ref="L20:L31" si="2">SUM(E20:K20)</f>
        <v>0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f t="shared" si="2"/>
        <v>0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f t="shared" si="2"/>
        <v>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f t="shared" si="2"/>
        <v>0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f t="shared" si="2"/>
        <v>0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1297</v>
      </c>
      <c r="F26" s="7">
        <v>519</v>
      </c>
      <c r="G26" s="7">
        <v>267</v>
      </c>
      <c r="H26" s="7">
        <v>571</v>
      </c>
      <c r="I26" s="7">
        <v>606</v>
      </c>
      <c r="J26" s="7">
        <v>2433</v>
      </c>
      <c r="K26" s="7">
        <v>269</v>
      </c>
      <c r="L26" s="7">
        <f t="shared" si="2"/>
        <v>5962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1478</v>
      </c>
      <c r="F27" s="7">
        <v>488</v>
      </c>
      <c r="G27" s="7">
        <v>602</v>
      </c>
      <c r="H27" s="7">
        <v>851</v>
      </c>
      <c r="I27" s="7">
        <v>2622</v>
      </c>
      <c r="J27" s="7">
        <v>1736</v>
      </c>
      <c r="K27" s="7">
        <v>535</v>
      </c>
      <c r="L27" s="7">
        <f t="shared" si="2"/>
        <v>8312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1055</v>
      </c>
      <c r="F28" s="7">
        <v>711</v>
      </c>
      <c r="G28" s="7">
        <v>951</v>
      </c>
      <c r="H28" s="7">
        <v>1237</v>
      </c>
      <c r="I28" s="7">
        <v>1427</v>
      </c>
      <c r="J28" s="7">
        <v>1320</v>
      </c>
      <c r="K28" s="7">
        <v>945</v>
      </c>
      <c r="L28" s="7">
        <f t="shared" si="2"/>
        <v>7646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1460</v>
      </c>
      <c r="F29" s="7">
        <v>400</v>
      </c>
      <c r="G29" s="7">
        <v>505</v>
      </c>
      <c r="H29" s="7">
        <v>870</v>
      </c>
      <c r="I29" s="7">
        <v>1619</v>
      </c>
      <c r="J29" s="7">
        <v>1723</v>
      </c>
      <c r="K29" s="7">
        <v>454</v>
      </c>
      <c r="L29" s="7">
        <f t="shared" si="2"/>
        <v>7031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1658</v>
      </c>
      <c r="F30" s="7">
        <v>735</v>
      </c>
      <c r="G30" s="7">
        <v>492</v>
      </c>
      <c r="H30" s="7">
        <v>1633</v>
      </c>
      <c r="I30" s="7">
        <v>2005</v>
      </c>
      <c r="J30" s="7">
        <v>2893</v>
      </c>
      <c r="K30" s="7">
        <v>714</v>
      </c>
      <c r="L30" s="7">
        <f t="shared" si="2"/>
        <v>10130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 t="shared" si="2"/>
        <v>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2</v>
      </c>
      <c r="F35" s="7">
        <v>1</v>
      </c>
      <c r="G35" s="7">
        <v>1</v>
      </c>
      <c r="H35" s="7">
        <v>2</v>
      </c>
      <c r="I35" s="7">
        <v>1</v>
      </c>
      <c r="J35" s="7">
        <v>4</v>
      </c>
      <c r="K35" s="7">
        <v>1</v>
      </c>
      <c r="L35" s="7">
        <f t="shared" si="3"/>
        <v>12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f t="shared" si="3"/>
        <v>0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15</v>
      </c>
      <c r="F37" s="9">
        <v>8</v>
      </c>
      <c r="G37" s="9">
        <v>10</v>
      </c>
      <c r="H37" s="9">
        <v>23</v>
      </c>
      <c r="I37" s="9">
        <v>21</v>
      </c>
      <c r="J37" s="9">
        <v>17</v>
      </c>
      <c r="K37" s="9">
        <v>10</v>
      </c>
      <c r="L37" s="7">
        <f t="shared" si="3"/>
        <v>104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30</v>
      </c>
      <c r="F38" s="7">
        <v>10</v>
      </c>
      <c r="G38" s="7">
        <v>32</v>
      </c>
      <c r="H38" s="7">
        <v>42</v>
      </c>
      <c r="I38" s="7">
        <v>87</v>
      </c>
      <c r="J38" s="7">
        <v>46</v>
      </c>
      <c r="K38" s="7">
        <v>32</v>
      </c>
      <c r="L38" s="7">
        <f t="shared" si="3"/>
        <v>279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10</v>
      </c>
      <c r="F39" s="7">
        <v>2</v>
      </c>
      <c r="G39" s="7">
        <v>5</v>
      </c>
      <c r="H39" s="7">
        <v>4</v>
      </c>
      <c r="I39" s="7">
        <v>15</v>
      </c>
      <c r="J39" s="7">
        <v>11</v>
      </c>
      <c r="K39" s="7">
        <v>3</v>
      </c>
      <c r="L39" s="7">
        <f t="shared" si="3"/>
        <v>50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5</v>
      </c>
      <c r="F42" s="7">
        <v>1</v>
      </c>
      <c r="G42" s="7">
        <v>0</v>
      </c>
      <c r="H42" s="7">
        <v>0</v>
      </c>
      <c r="I42" s="7">
        <v>2</v>
      </c>
      <c r="J42" s="7">
        <v>1</v>
      </c>
      <c r="K42" s="7">
        <v>1</v>
      </c>
      <c r="L42" s="7">
        <f t="shared" si="3"/>
        <v>10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78</v>
      </c>
      <c r="F43" s="7">
        <v>54</v>
      </c>
      <c r="G43" s="7">
        <v>57</v>
      </c>
      <c r="H43" s="7">
        <v>35</v>
      </c>
      <c r="I43" s="7">
        <v>137</v>
      </c>
      <c r="J43" s="7">
        <v>108</v>
      </c>
      <c r="K43" s="7">
        <v>27</v>
      </c>
      <c r="L43" s="7">
        <f t="shared" si="3"/>
        <v>496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25</v>
      </c>
      <c r="F44" s="9">
        <v>5</v>
      </c>
      <c r="G44" s="9">
        <v>3</v>
      </c>
      <c r="H44" s="9">
        <v>46</v>
      </c>
      <c r="I44" s="9">
        <v>27</v>
      </c>
      <c r="J44" s="9">
        <v>34</v>
      </c>
      <c r="K44" s="9">
        <v>15</v>
      </c>
      <c r="L44" s="7">
        <f t="shared" si="3"/>
        <v>155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13877</v>
      </c>
      <c r="F60" s="7">
        <f>SUM(F6:F59)</f>
        <v>8990</v>
      </c>
      <c r="G60" s="7">
        <f>SUM(G6:G59)</f>
        <v>28204</v>
      </c>
      <c r="H60" s="7">
        <f>SUM(H6:H59)</f>
        <v>9897</v>
      </c>
      <c r="I60" s="7">
        <f>SUM(I6:I59)</f>
        <v>20201</v>
      </c>
      <c r="J60" s="7">
        <f>SUM(J6:J59)</f>
        <v>19774</v>
      </c>
      <c r="K60" s="7">
        <f>SUM(K6:K59)</f>
        <v>5887</v>
      </c>
      <c r="L60" s="7">
        <f>SUM(L6:L59)</f>
        <v>106830</v>
      </c>
    </row>
  </sheetData>
  <mergeCells count="8">
    <mergeCell ref="G1:L1"/>
    <mergeCell ref="B2:L2"/>
    <mergeCell ref="A4:A5"/>
    <mergeCell ref="B4:B5"/>
    <mergeCell ref="E4:L4"/>
    <mergeCell ref="D4:D5"/>
    <mergeCell ref="B3:L3"/>
    <mergeCell ref="C4:C5"/>
  </mergeCells>
  <phoneticPr fontId="0" type="noConversion"/>
  <conditionalFormatting sqref="L60:L61 L63:L65229 G2:L2 E1:F2 E6:K65229 E4:L5 A6:C65229">
    <cfRule type="cellIs" dxfId="40" priority="89" operator="lessThan">
      <formula>0</formula>
    </cfRule>
  </conditionalFormatting>
  <conditionalFormatting sqref="L62">
    <cfRule type="cellIs" dxfId="48" priority="3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8"/>
  <dimension ref="A1:M60"/>
  <sheetViews>
    <sheetView topLeftCell="B1" zoomScale="80" zoomScaleNormal="60" workbookViewId="0">
      <selection activeCell="E4" sqref="E4:L4"/>
    </sheetView>
  </sheetViews>
  <sheetFormatPr defaultColWidth="9.109375" defaultRowHeight="13.2"/>
  <cols>
    <col min="1" max="1" width="8.33203125" style="4" hidden="1" customWidth="1"/>
    <col min="2" max="2" width="4.5546875" style="4" customWidth="1"/>
    <col min="3" max="3" width="4.44140625" style="4" hidden="1" customWidth="1"/>
    <col min="4" max="4" width="52" style="5" customWidth="1"/>
    <col min="5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3" width="9.109375" style="8"/>
    <col min="14" max="16384" width="9.109375" style="1"/>
  </cols>
  <sheetData>
    <row r="1" spans="1:13" ht="31.8" customHeight="1">
      <c r="G1" s="20" t="s">
        <v>76</v>
      </c>
      <c r="H1" s="21"/>
      <c r="I1" s="21"/>
      <c r="J1" s="21"/>
      <c r="K1" s="21"/>
      <c r="L1" s="21"/>
    </row>
    <row r="2" spans="1:1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</row>
    <row r="4" spans="1:13">
      <c r="A4" s="23" t="s">
        <v>17</v>
      </c>
      <c r="B4" s="24" t="s">
        <v>18</v>
      </c>
      <c r="C4" s="27" t="s">
        <v>65</v>
      </c>
      <c r="D4" s="23" t="s">
        <v>19</v>
      </c>
      <c r="E4" s="25" t="s">
        <v>66</v>
      </c>
      <c r="F4" s="25"/>
      <c r="G4" s="25"/>
      <c r="H4" s="25"/>
      <c r="I4" s="25"/>
      <c r="J4" s="25"/>
      <c r="K4" s="25"/>
      <c r="L4" s="25"/>
    </row>
    <row r="5" spans="1:13" s="12" customFormat="1" ht="18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  <c r="M5" s="11"/>
    </row>
    <row r="6" spans="1:13">
      <c r="A6" s="18">
        <v>230</v>
      </c>
      <c r="B6" s="3">
        <v>12</v>
      </c>
      <c r="C6" s="18">
        <v>780009</v>
      </c>
      <c r="D6" s="13" t="s">
        <v>20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f t="shared" ref="L6:L13" si="0">SUM(E6:K6)</f>
        <v>0</v>
      </c>
    </row>
    <row r="7" spans="1:13">
      <c r="A7" s="18">
        <v>260</v>
      </c>
      <c r="B7" s="3">
        <v>14</v>
      </c>
      <c r="C7" s="18">
        <v>780012</v>
      </c>
      <c r="D7" s="13" t="s">
        <v>21</v>
      </c>
      <c r="E7" s="7">
        <v>137</v>
      </c>
      <c r="F7" s="7">
        <v>51</v>
      </c>
      <c r="G7" s="7">
        <v>655</v>
      </c>
      <c r="H7" s="7">
        <v>150</v>
      </c>
      <c r="I7" s="7">
        <v>208</v>
      </c>
      <c r="J7" s="7">
        <v>170</v>
      </c>
      <c r="K7" s="7">
        <v>62</v>
      </c>
      <c r="L7" s="7">
        <f t="shared" si="0"/>
        <v>1433</v>
      </c>
    </row>
    <row r="8" spans="1:13">
      <c r="A8" s="18">
        <v>280</v>
      </c>
      <c r="B8" s="3">
        <v>15</v>
      </c>
      <c r="C8" s="18">
        <v>780014</v>
      </c>
      <c r="D8" s="13" t="s">
        <v>22</v>
      </c>
      <c r="E8" s="7">
        <v>1198</v>
      </c>
      <c r="F8" s="7">
        <v>276</v>
      </c>
      <c r="G8" s="7">
        <v>545</v>
      </c>
      <c r="H8" s="7">
        <v>410</v>
      </c>
      <c r="I8" s="7">
        <v>2622</v>
      </c>
      <c r="J8" s="7">
        <v>1114</v>
      </c>
      <c r="K8" s="7">
        <v>298</v>
      </c>
      <c r="L8" s="7">
        <f t="shared" si="0"/>
        <v>6463</v>
      </c>
    </row>
    <row r="9" spans="1:13">
      <c r="A9" s="18">
        <v>250</v>
      </c>
      <c r="B9" s="3">
        <v>21</v>
      </c>
      <c r="C9" s="18">
        <v>780011</v>
      </c>
      <c r="D9" s="13" t="s">
        <v>23</v>
      </c>
      <c r="E9" s="7">
        <v>68</v>
      </c>
      <c r="F9" s="7">
        <v>246</v>
      </c>
      <c r="G9" s="7">
        <v>103</v>
      </c>
      <c r="H9" s="7">
        <v>31</v>
      </c>
      <c r="I9" s="7">
        <v>41</v>
      </c>
      <c r="J9" s="7">
        <v>219</v>
      </c>
      <c r="K9" s="7">
        <v>23</v>
      </c>
      <c r="L9" s="7">
        <f t="shared" si="0"/>
        <v>731</v>
      </c>
    </row>
    <row r="10" spans="1:13">
      <c r="A10" s="18">
        <v>2650</v>
      </c>
      <c r="B10" s="3">
        <v>50</v>
      </c>
      <c r="C10" s="18">
        <v>780080</v>
      </c>
      <c r="D10" s="13" t="s">
        <v>24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f t="shared" si="0"/>
        <v>0</v>
      </c>
    </row>
    <row r="11" spans="1:13">
      <c r="A11" s="18">
        <v>4250</v>
      </c>
      <c r="B11" s="3">
        <v>58</v>
      </c>
      <c r="C11" s="18">
        <v>780095</v>
      </c>
      <c r="D11" s="13" t="s">
        <v>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f t="shared" si="0"/>
        <v>0</v>
      </c>
    </row>
    <row r="12" spans="1:13">
      <c r="A12" s="18">
        <v>700</v>
      </c>
      <c r="B12" s="3">
        <v>59</v>
      </c>
      <c r="C12" s="18">
        <v>780038</v>
      </c>
      <c r="D12" s="13" t="s">
        <v>26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f t="shared" si="0"/>
        <v>0</v>
      </c>
    </row>
    <row r="13" spans="1:13">
      <c r="A13" s="18">
        <v>4400</v>
      </c>
      <c r="B13" s="3">
        <v>60</v>
      </c>
      <c r="C13" s="18">
        <v>780096</v>
      </c>
      <c r="D13" s="13" t="s">
        <v>27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 t="shared" si="0"/>
        <v>0</v>
      </c>
    </row>
    <row r="14" spans="1:13" ht="26.4">
      <c r="A14" s="18">
        <v>9233</v>
      </c>
      <c r="B14" s="3">
        <v>65</v>
      </c>
      <c r="C14" s="18">
        <v>780179</v>
      </c>
      <c r="D14" s="13" t="s">
        <v>28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 t="shared" ref="L14:L19" si="1">SUM(E14:K14)</f>
        <v>0</v>
      </c>
    </row>
    <row r="15" spans="1:13">
      <c r="A15" s="18">
        <v>7120</v>
      </c>
      <c r="B15" s="3">
        <v>91</v>
      </c>
      <c r="C15" s="18">
        <v>780129</v>
      </c>
      <c r="D15" s="13" t="s">
        <v>29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 t="shared" si="1"/>
        <v>0</v>
      </c>
    </row>
    <row r="16" spans="1:13">
      <c r="A16" s="18">
        <v>5310</v>
      </c>
      <c r="B16" s="3">
        <v>94</v>
      </c>
      <c r="C16" s="18">
        <v>780099</v>
      </c>
      <c r="D16" s="13" t="s">
        <v>30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f t="shared" si="1"/>
        <v>0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f t="shared" si="1"/>
        <v>0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f t="shared" si="1"/>
        <v>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7">
        <f t="shared" si="1"/>
        <v>0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f t="shared" ref="L20:L31" si="2">SUM(E20:K20)</f>
        <v>0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f t="shared" si="2"/>
        <v>0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f t="shared" si="2"/>
        <v>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f t="shared" si="2"/>
        <v>0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f t="shared" si="2"/>
        <v>0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f t="shared" si="2"/>
        <v>0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f t="shared" si="2"/>
        <v>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f t="shared" si="2"/>
        <v>0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f t="shared" si="2"/>
        <v>0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f t="shared" si="2"/>
        <v>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 t="shared" si="2"/>
        <v>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f t="shared" si="3"/>
        <v>0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f t="shared" si="3"/>
        <v>0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7">
        <f t="shared" si="3"/>
        <v>0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f t="shared" si="3"/>
        <v>0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f t="shared" si="3"/>
        <v>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f t="shared" si="3"/>
        <v>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77</v>
      </c>
      <c r="F43" s="7">
        <v>53</v>
      </c>
      <c r="G43" s="7">
        <v>56</v>
      </c>
      <c r="H43" s="7">
        <v>36</v>
      </c>
      <c r="I43" s="7">
        <v>136</v>
      </c>
      <c r="J43" s="7">
        <v>103</v>
      </c>
      <c r="K43" s="7">
        <v>28</v>
      </c>
      <c r="L43" s="7">
        <f t="shared" si="3"/>
        <v>489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7">
        <f t="shared" si="3"/>
        <v>0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1480</v>
      </c>
      <c r="F60" s="7">
        <f>SUM(F6:F59)</f>
        <v>626</v>
      </c>
      <c r="G60" s="7">
        <f>SUM(G6:G59)</f>
        <v>1359</v>
      </c>
      <c r="H60" s="7">
        <f>SUM(H6:H59)</f>
        <v>627</v>
      </c>
      <c r="I60" s="7">
        <f>SUM(I6:I59)</f>
        <v>3007</v>
      </c>
      <c r="J60" s="7">
        <f>SUM(J6:J59)</f>
        <v>1606</v>
      </c>
      <c r="K60" s="7">
        <f>SUM(K6:K59)</f>
        <v>411</v>
      </c>
      <c r="L60" s="7">
        <f>SUM(L6:L59)</f>
        <v>9116</v>
      </c>
    </row>
  </sheetData>
  <mergeCells count="8">
    <mergeCell ref="G1:L1"/>
    <mergeCell ref="B2:L2"/>
    <mergeCell ref="B3:L3"/>
    <mergeCell ref="A4:A5"/>
    <mergeCell ref="B4:B5"/>
    <mergeCell ref="D4:D5"/>
    <mergeCell ref="E4:L4"/>
    <mergeCell ref="C4:C5"/>
  </mergeCells>
  <conditionalFormatting sqref="E60:L65229 G2:L2 E6:K60 E1:F2 A6:C65229 E4:L5">
    <cfRule type="cellIs" dxfId="41" priority="17" operator="lessThan">
      <formula>0</formula>
    </cfRule>
  </conditionalFormatting>
  <conditionalFormatting sqref="B56:B59">
    <cfRule type="cellIs" dxfId="38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9"/>
  <dimension ref="A1:L60"/>
  <sheetViews>
    <sheetView topLeftCell="B1" zoomScale="80" zoomScaleNormal="60" workbookViewId="0">
      <selection activeCell="E4" sqref="E4:L4"/>
    </sheetView>
  </sheetViews>
  <sheetFormatPr defaultColWidth="9.109375" defaultRowHeight="13.2"/>
  <cols>
    <col min="1" max="1" width="6.44140625" style="4" hidden="1" customWidth="1"/>
    <col min="2" max="2" width="4.44140625" style="4" customWidth="1"/>
    <col min="3" max="3" width="4.44140625" style="4" hidden="1" customWidth="1"/>
    <col min="4" max="4" width="52" style="5" customWidth="1"/>
    <col min="5" max="5" width="10.77734375" style="2" customWidth="1"/>
    <col min="6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6384" width="9.109375" style="1"/>
  </cols>
  <sheetData>
    <row r="1" spans="1:12" ht="31.8" customHeight="1">
      <c r="G1" s="20" t="s">
        <v>76</v>
      </c>
      <c r="H1" s="21"/>
      <c r="I1" s="21"/>
      <c r="J1" s="21"/>
      <c r="K1" s="21"/>
      <c r="L1" s="21"/>
    </row>
    <row r="2" spans="1:12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7.6" customHeight="1">
      <c r="A4" s="23" t="s">
        <v>17</v>
      </c>
      <c r="B4" s="24" t="s">
        <v>18</v>
      </c>
      <c r="C4" s="27" t="s">
        <v>65</v>
      </c>
      <c r="D4" s="23" t="s">
        <v>19</v>
      </c>
      <c r="E4" s="29" t="s">
        <v>59</v>
      </c>
      <c r="F4" s="30"/>
      <c r="G4" s="30"/>
      <c r="H4" s="30"/>
      <c r="I4" s="30"/>
      <c r="J4" s="30"/>
      <c r="K4" s="30"/>
      <c r="L4" s="31"/>
    </row>
    <row r="5" spans="1:12" s="12" customFormat="1" ht="15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</row>
    <row r="6" spans="1:12">
      <c r="A6" s="18">
        <v>230</v>
      </c>
      <c r="B6" s="3">
        <v>12</v>
      </c>
      <c r="C6" s="18">
        <v>780009</v>
      </c>
      <c r="D6" s="13" t="s">
        <v>20</v>
      </c>
      <c r="E6" s="7">
        <v>1</v>
      </c>
      <c r="F6" s="7">
        <v>0</v>
      </c>
      <c r="G6" s="7">
        <v>15</v>
      </c>
      <c r="H6" s="7">
        <v>1</v>
      </c>
      <c r="I6" s="7">
        <v>1</v>
      </c>
      <c r="J6" s="7">
        <v>1</v>
      </c>
      <c r="K6" s="7">
        <v>1</v>
      </c>
      <c r="L6" s="7">
        <f t="shared" ref="L6:L13" si="0">SUM(E6:K6)</f>
        <v>20</v>
      </c>
    </row>
    <row r="7" spans="1:12">
      <c r="A7" s="18">
        <v>260</v>
      </c>
      <c r="B7" s="3">
        <v>14</v>
      </c>
      <c r="C7" s="18">
        <v>780012</v>
      </c>
      <c r="D7" s="13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f t="shared" si="0"/>
        <v>0</v>
      </c>
    </row>
    <row r="8" spans="1:12">
      <c r="A8" s="18">
        <v>280</v>
      </c>
      <c r="B8" s="3">
        <v>15</v>
      </c>
      <c r="C8" s="18">
        <v>780014</v>
      </c>
      <c r="D8" s="13" t="s">
        <v>22</v>
      </c>
      <c r="E8" s="7">
        <v>204</v>
      </c>
      <c r="F8" s="7">
        <v>47</v>
      </c>
      <c r="G8" s="7">
        <v>93</v>
      </c>
      <c r="H8" s="7">
        <v>70</v>
      </c>
      <c r="I8" s="7">
        <v>446</v>
      </c>
      <c r="J8" s="7">
        <v>188</v>
      </c>
      <c r="K8" s="7">
        <v>51</v>
      </c>
      <c r="L8" s="7">
        <f t="shared" si="0"/>
        <v>1099</v>
      </c>
    </row>
    <row r="9" spans="1:12">
      <c r="A9" s="18">
        <v>250</v>
      </c>
      <c r="B9" s="3">
        <v>21</v>
      </c>
      <c r="C9" s="18">
        <v>780011</v>
      </c>
      <c r="D9" s="13" t="s">
        <v>23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f t="shared" si="0"/>
        <v>0</v>
      </c>
    </row>
    <row r="10" spans="1:12">
      <c r="A10" s="18">
        <v>2650</v>
      </c>
      <c r="B10" s="3">
        <v>50</v>
      </c>
      <c r="C10" s="18">
        <v>780080</v>
      </c>
      <c r="D10" s="13" t="s">
        <v>24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f t="shared" si="0"/>
        <v>0</v>
      </c>
    </row>
    <row r="11" spans="1:12">
      <c r="A11" s="18">
        <v>4250</v>
      </c>
      <c r="B11" s="3">
        <v>58</v>
      </c>
      <c r="C11" s="18">
        <v>780095</v>
      </c>
      <c r="D11" s="13" t="s">
        <v>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f t="shared" si="0"/>
        <v>0</v>
      </c>
    </row>
    <row r="12" spans="1:12">
      <c r="A12" s="18">
        <v>700</v>
      </c>
      <c r="B12" s="3">
        <v>59</v>
      </c>
      <c r="C12" s="18">
        <v>780038</v>
      </c>
      <c r="D12" s="13" t="s">
        <v>26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f t="shared" si="0"/>
        <v>0</v>
      </c>
    </row>
    <row r="13" spans="1:12">
      <c r="A13" s="18">
        <v>4400</v>
      </c>
      <c r="B13" s="3">
        <v>60</v>
      </c>
      <c r="C13" s="18">
        <v>780096</v>
      </c>
      <c r="D13" s="13" t="s">
        <v>27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 t="shared" si="0"/>
        <v>0</v>
      </c>
    </row>
    <row r="14" spans="1:12" ht="26.4">
      <c r="A14" s="18">
        <v>9233</v>
      </c>
      <c r="B14" s="3">
        <v>65</v>
      </c>
      <c r="C14" s="18">
        <v>780179</v>
      </c>
      <c r="D14" s="13" t="s">
        <v>28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 t="shared" ref="L14:L19" si="1">SUM(E14:K14)</f>
        <v>0</v>
      </c>
    </row>
    <row r="15" spans="1:12">
      <c r="A15" s="18">
        <v>7120</v>
      </c>
      <c r="B15" s="3">
        <v>91</v>
      </c>
      <c r="C15" s="18">
        <v>780129</v>
      </c>
      <c r="D15" s="13" t="s">
        <v>29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 t="shared" si="1"/>
        <v>0</v>
      </c>
    </row>
    <row r="16" spans="1:12">
      <c r="A16" s="18">
        <v>5310</v>
      </c>
      <c r="B16" s="3">
        <v>94</v>
      </c>
      <c r="C16" s="18">
        <v>780099</v>
      </c>
      <c r="D16" s="13" t="s">
        <v>30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f t="shared" si="1"/>
        <v>0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f t="shared" si="1"/>
        <v>0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f t="shared" si="1"/>
        <v>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7">
        <f t="shared" si="1"/>
        <v>0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f t="shared" ref="L20:L31" si="2">SUM(E20:K20)</f>
        <v>0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f t="shared" si="2"/>
        <v>0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f t="shared" si="2"/>
        <v>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f t="shared" si="2"/>
        <v>0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f t="shared" si="2"/>
        <v>0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f t="shared" si="2"/>
        <v>0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f t="shared" si="2"/>
        <v>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f t="shared" si="2"/>
        <v>0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f t="shared" si="2"/>
        <v>0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f t="shared" si="2"/>
        <v>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 t="shared" si="2"/>
        <v>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2</v>
      </c>
      <c r="F35" s="7">
        <v>1</v>
      </c>
      <c r="G35" s="7">
        <v>1</v>
      </c>
      <c r="H35" s="7">
        <v>2</v>
      </c>
      <c r="I35" s="7">
        <v>1</v>
      </c>
      <c r="J35" s="7">
        <v>4</v>
      </c>
      <c r="K35" s="7">
        <v>1</v>
      </c>
      <c r="L35" s="7">
        <f t="shared" si="3"/>
        <v>12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f t="shared" si="3"/>
        <v>0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1</v>
      </c>
      <c r="F37" s="9">
        <v>0</v>
      </c>
      <c r="G37" s="9">
        <v>0</v>
      </c>
      <c r="H37" s="9">
        <v>1</v>
      </c>
      <c r="I37" s="9">
        <v>1</v>
      </c>
      <c r="J37" s="9">
        <v>1</v>
      </c>
      <c r="K37" s="9">
        <v>0</v>
      </c>
      <c r="L37" s="7">
        <f t="shared" si="3"/>
        <v>4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18</v>
      </c>
      <c r="F38" s="7">
        <v>6</v>
      </c>
      <c r="G38" s="7">
        <v>19</v>
      </c>
      <c r="H38" s="7">
        <v>25</v>
      </c>
      <c r="I38" s="7">
        <v>52</v>
      </c>
      <c r="J38" s="7">
        <v>27</v>
      </c>
      <c r="K38" s="7">
        <v>19</v>
      </c>
      <c r="L38" s="7">
        <f t="shared" si="3"/>
        <v>166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10</v>
      </c>
      <c r="F39" s="7">
        <v>2</v>
      </c>
      <c r="G39" s="7">
        <v>5</v>
      </c>
      <c r="H39" s="7">
        <v>4</v>
      </c>
      <c r="I39" s="7">
        <v>15</v>
      </c>
      <c r="J39" s="7">
        <v>11</v>
      </c>
      <c r="K39" s="7">
        <v>3</v>
      </c>
      <c r="L39" s="7">
        <f t="shared" si="3"/>
        <v>50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f t="shared" si="3"/>
        <v>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1</v>
      </c>
      <c r="F43" s="7">
        <v>1</v>
      </c>
      <c r="G43" s="7">
        <v>1</v>
      </c>
      <c r="H43" s="7">
        <v>0</v>
      </c>
      <c r="I43" s="7">
        <v>2</v>
      </c>
      <c r="J43" s="7">
        <v>2</v>
      </c>
      <c r="K43" s="7">
        <v>0</v>
      </c>
      <c r="L43" s="7">
        <f t="shared" si="3"/>
        <v>7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1</v>
      </c>
      <c r="F44" s="9">
        <v>0</v>
      </c>
      <c r="G44" s="9">
        <v>0</v>
      </c>
      <c r="H44" s="9">
        <v>2</v>
      </c>
      <c r="I44" s="9">
        <v>1</v>
      </c>
      <c r="J44" s="9">
        <v>2</v>
      </c>
      <c r="K44" s="9">
        <v>1</v>
      </c>
      <c r="L44" s="7">
        <f t="shared" si="3"/>
        <v>7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238</v>
      </c>
      <c r="F60" s="7">
        <f>SUM(F6:F59)</f>
        <v>57</v>
      </c>
      <c r="G60" s="7">
        <f>SUM(G6:G59)</f>
        <v>134</v>
      </c>
      <c r="H60" s="7">
        <f>SUM(H6:H59)</f>
        <v>105</v>
      </c>
      <c r="I60" s="7">
        <f>SUM(I6:I59)</f>
        <v>519</v>
      </c>
      <c r="J60" s="7">
        <f>SUM(J6:J59)</f>
        <v>236</v>
      </c>
      <c r="K60" s="7">
        <f>SUM(K6:K59)</f>
        <v>76</v>
      </c>
      <c r="L60" s="7">
        <f>SUM(L6:L59)</f>
        <v>1365</v>
      </c>
    </row>
  </sheetData>
  <mergeCells count="8">
    <mergeCell ref="G1:L1"/>
    <mergeCell ref="B2:L2"/>
    <mergeCell ref="B3:L3"/>
    <mergeCell ref="A4:A5"/>
    <mergeCell ref="B4:B5"/>
    <mergeCell ref="D4:D5"/>
    <mergeCell ref="E4:L4"/>
    <mergeCell ref="C4:C5"/>
  </mergeCells>
  <conditionalFormatting sqref="E60:L65229 G2:L2 E1:F2 E6:K59 A6:C65229 E4:L5">
    <cfRule type="cellIs" dxfId="42" priority="39" operator="lessThan">
      <formula>0</formula>
    </cfRule>
  </conditionalFormatting>
  <conditionalFormatting sqref="B56:B59">
    <cfRule type="cellIs" dxfId="36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20"/>
  <dimension ref="A1:M60"/>
  <sheetViews>
    <sheetView topLeftCell="B1" zoomScale="80" zoomScaleNormal="60" workbookViewId="0">
      <selection activeCell="E4" sqref="E4:L4"/>
    </sheetView>
  </sheetViews>
  <sheetFormatPr defaultColWidth="9.109375" defaultRowHeight="13.2"/>
  <cols>
    <col min="1" max="1" width="6.77734375" style="4" hidden="1" customWidth="1"/>
    <col min="2" max="2" width="4.44140625" style="4" customWidth="1"/>
    <col min="3" max="3" width="4.44140625" style="4" hidden="1" customWidth="1"/>
    <col min="4" max="4" width="52" style="5" customWidth="1"/>
    <col min="5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3" width="9.109375" style="8"/>
    <col min="14" max="16384" width="9.109375" style="1"/>
  </cols>
  <sheetData>
    <row r="1" spans="1:13" ht="31.8" customHeight="1">
      <c r="G1" s="20" t="s">
        <v>76</v>
      </c>
      <c r="H1" s="21"/>
      <c r="I1" s="21"/>
      <c r="J1" s="21"/>
      <c r="K1" s="21"/>
      <c r="L1" s="21"/>
    </row>
    <row r="2" spans="1:1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</row>
    <row r="4" spans="1:13">
      <c r="A4" s="23" t="s">
        <v>17</v>
      </c>
      <c r="B4" s="24" t="s">
        <v>18</v>
      </c>
      <c r="C4" s="27" t="s">
        <v>65</v>
      </c>
      <c r="D4" s="23" t="s">
        <v>19</v>
      </c>
      <c r="E4" s="25" t="s">
        <v>68</v>
      </c>
      <c r="F4" s="25"/>
      <c r="G4" s="25"/>
      <c r="H4" s="25"/>
      <c r="I4" s="25"/>
      <c r="J4" s="25"/>
      <c r="K4" s="25"/>
      <c r="L4" s="25"/>
    </row>
    <row r="5" spans="1:13" s="12" customFormat="1" ht="16.8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  <c r="M5" s="11"/>
    </row>
    <row r="6" spans="1:13">
      <c r="A6" s="18">
        <v>230</v>
      </c>
      <c r="B6" s="3">
        <v>12</v>
      </c>
      <c r="C6" s="18">
        <v>780009</v>
      </c>
      <c r="D6" s="13" t="s">
        <v>20</v>
      </c>
      <c r="E6" s="7">
        <v>27</v>
      </c>
      <c r="F6" s="7">
        <v>21</v>
      </c>
      <c r="G6" s="7">
        <v>690</v>
      </c>
      <c r="H6" s="7">
        <v>58</v>
      </c>
      <c r="I6" s="7">
        <v>40</v>
      </c>
      <c r="J6" s="7">
        <v>37</v>
      </c>
      <c r="K6" s="7">
        <v>47</v>
      </c>
      <c r="L6" s="7">
        <f t="shared" ref="L6:L13" si="0">SUM(E6:K6)</f>
        <v>920</v>
      </c>
    </row>
    <row r="7" spans="1:13">
      <c r="A7" s="18">
        <v>260</v>
      </c>
      <c r="B7" s="3">
        <v>14</v>
      </c>
      <c r="C7" s="18">
        <v>780012</v>
      </c>
      <c r="D7" s="13" t="s">
        <v>21</v>
      </c>
      <c r="E7" s="7">
        <v>32</v>
      </c>
      <c r="F7" s="7">
        <v>12</v>
      </c>
      <c r="G7" s="7">
        <v>155</v>
      </c>
      <c r="H7" s="7">
        <v>36</v>
      </c>
      <c r="I7" s="7">
        <v>49</v>
      </c>
      <c r="J7" s="7">
        <v>41</v>
      </c>
      <c r="K7" s="7">
        <v>15</v>
      </c>
      <c r="L7" s="7">
        <f t="shared" si="0"/>
        <v>340</v>
      </c>
    </row>
    <row r="8" spans="1:13">
      <c r="A8" s="18">
        <v>280</v>
      </c>
      <c r="B8" s="3">
        <v>15</v>
      </c>
      <c r="C8" s="18">
        <v>780014</v>
      </c>
      <c r="D8" s="13" t="s">
        <v>22</v>
      </c>
      <c r="E8" s="7">
        <v>328</v>
      </c>
      <c r="F8" s="7">
        <v>78</v>
      </c>
      <c r="G8" s="7">
        <v>154</v>
      </c>
      <c r="H8" s="7">
        <v>103</v>
      </c>
      <c r="I8" s="7">
        <v>881</v>
      </c>
      <c r="J8" s="7">
        <v>312</v>
      </c>
      <c r="K8" s="7">
        <v>134</v>
      </c>
      <c r="L8" s="7">
        <f t="shared" si="0"/>
        <v>1990</v>
      </c>
    </row>
    <row r="9" spans="1:13">
      <c r="A9" s="18">
        <v>250</v>
      </c>
      <c r="B9" s="3">
        <v>21</v>
      </c>
      <c r="C9" s="18">
        <v>780011</v>
      </c>
      <c r="D9" s="13" t="s">
        <v>23</v>
      </c>
      <c r="E9" s="7">
        <v>139</v>
      </c>
      <c r="F9" s="7">
        <v>594</v>
      </c>
      <c r="G9" s="7">
        <v>249</v>
      </c>
      <c r="H9" s="7">
        <v>68</v>
      </c>
      <c r="I9" s="7">
        <v>135</v>
      </c>
      <c r="J9" s="7">
        <v>710</v>
      </c>
      <c r="K9" s="7">
        <v>40</v>
      </c>
      <c r="L9" s="7">
        <f t="shared" si="0"/>
        <v>1935</v>
      </c>
    </row>
    <row r="10" spans="1:13">
      <c r="A10" s="18">
        <v>2650</v>
      </c>
      <c r="B10" s="3">
        <v>50</v>
      </c>
      <c r="C10" s="18">
        <v>780080</v>
      </c>
      <c r="D10" s="13" t="s">
        <v>24</v>
      </c>
      <c r="E10" s="7">
        <v>52</v>
      </c>
      <c r="F10" s="7">
        <v>24</v>
      </c>
      <c r="G10" s="7">
        <v>18</v>
      </c>
      <c r="H10" s="7">
        <v>139</v>
      </c>
      <c r="I10" s="7">
        <v>378</v>
      </c>
      <c r="J10" s="7">
        <v>147</v>
      </c>
      <c r="K10" s="7">
        <v>82</v>
      </c>
      <c r="L10" s="7">
        <f t="shared" si="0"/>
        <v>840</v>
      </c>
    </row>
    <row r="11" spans="1:13">
      <c r="A11" s="18">
        <v>4250</v>
      </c>
      <c r="B11" s="3">
        <v>58</v>
      </c>
      <c r="C11" s="18">
        <v>780095</v>
      </c>
      <c r="D11" s="13" t="s">
        <v>25</v>
      </c>
      <c r="E11" s="7">
        <v>755</v>
      </c>
      <c r="F11" s="7">
        <v>179</v>
      </c>
      <c r="G11" s="7">
        <v>44</v>
      </c>
      <c r="H11" s="7">
        <v>169</v>
      </c>
      <c r="I11" s="7">
        <v>275</v>
      </c>
      <c r="J11" s="7">
        <v>245</v>
      </c>
      <c r="K11" s="7">
        <v>83</v>
      </c>
      <c r="L11" s="7">
        <f t="shared" si="0"/>
        <v>1750</v>
      </c>
    </row>
    <row r="12" spans="1:13">
      <c r="A12" s="18">
        <v>700</v>
      </c>
      <c r="B12" s="3">
        <v>59</v>
      </c>
      <c r="C12" s="18">
        <v>780038</v>
      </c>
      <c r="D12" s="13" t="s">
        <v>26</v>
      </c>
      <c r="E12" s="7">
        <v>201</v>
      </c>
      <c r="F12" s="7">
        <v>93</v>
      </c>
      <c r="G12" s="7">
        <v>44</v>
      </c>
      <c r="H12" s="7">
        <v>288</v>
      </c>
      <c r="I12" s="7">
        <v>814</v>
      </c>
      <c r="J12" s="7">
        <v>443</v>
      </c>
      <c r="K12" s="7">
        <v>317</v>
      </c>
      <c r="L12" s="7">
        <f t="shared" si="0"/>
        <v>2200</v>
      </c>
    </row>
    <row r="13" spans="1:13">
      <c r="A13" s="18">
        <v>4400</v>
      </c>
      <c r="B13" s="3">
        <v>60</v>
      </c>
      <c r="C13" s="18">
        <v>780096</v>
      </c>
      <c r="D13" s="13" t="s">
        <v>27</v>
      </c>
      <c r="E13" s="7">
        <v>56</v>
      </c>
      <c r="F13" s="7">
        <v>23</v>
      </c>
      <c r="G13" s="7">
        <v>15</v>
      </c>
      <c r="H13" s="7">
        <v>59</v>
      </c>
      <c r="I13" s="7">
        <v>75</v>
      </c>
      <c r="J13" s="7">
        <v>89</v>
      </c>
      <c r="K13" s="7">
        <v>103</v>
      </c>
      <c r="L13" s="7">
        <f t="shared" si="0"/>
        <v>420</v>
      </c>
    </row>
    <row r="14" spans="1:13" ht="26.4">
      <c r="A14" s="18">
        <v>9233</v>
      </c>
      <c r="B14" s="3">
        <v>65</v>
      </c>
      <c r="C14" s="18">
        <v>780179</v>
      </c>
      <c r="D14" s="13" t="s">
        <v>28</v>
      </c>
      <c r="E14" s="7">
        <v>57</v>
      </c>
      <c r="F14" s="7">
        <v>21</v>
      </c>
      <c r="G14" s="7">
        <v>15</v>
      </c>
      <c r="H14" s="7">
        <v>76</v>
      </c>
      <c r="I14" s="7">
        <v>211</v>
      </c>
      <c r="J14" s="7">
        <v>129</v>
      </c>
      <c r="K14" s="7">
        <v>76</v>
      </c>
      <c r="L14" s="7">
        <f t="shared" ref="L14:L19" si="1">SUM(E14:K14)</f>
        <v>585</v>
      </c>
    </row>
    <row r="15" spans="1:13">
      <c r="A15" s="18">
        <v>7120</v>
      </c>
      <c r="B15" s="3">
        <v>91</v>
      </c>
      <c r="C15" s="18">
        <v>780129</v>
      </c>
      <c r="D15" s="13" t="s">
        <v>29</v>
      </c>
      <c r="E15" s="7">
        <v>491</v>
      </c>
      <c r="F15" s="7">
        <v>184</v>
      </c>
      <c r="G15" s="7">
        <v>188</v>
      </c>
      <c r="H15" s="7">
        <v>526</v>
      </c>
      <c r="I15" s="7">
        <v>421</v>
      </c>
      <c r="J15" s="7">
        <v>595</v>
      </c>
      <c r="K15" s="7">
        <v>475</v>
      </c>
      <c r="L15" s="7">
        <f t="shared" si="1"/>
        <v>2880</v>
      </c>
    </row>
    <row r="16" spans="1:13">
      <c r="A16" s="18">
        <v>5310</v>
      </c>
      <c r="B16" s="3">
        <v>94</v>
      </c>
      <c r="C16" s="18">
        <v>780099</v>
      </c>
      <c r="D16" s="13" t="s">
        <v>30</v>
      </c>
      <c r="E16" s="7">
        <v>295</v>
      </c>
      <c r="F16" s="7">
        <v>91</v>
      </c>
      <c r="G16" s="7">
        <v>43</v>
      </c>
      <c r="H16" s="7">
        <v>195</v>
      </c>
      <c r="I16" s="7">
        <v>157</v>
      </c>
      <c r="J16" s="7">
        <v>2422</v>
      </c>
      <c r="K16" s="7">
        <v>73</v>
      </c>
      <c r="L16" s="7">
        <f t="shared" si="1"/>
        <v>3276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605</v>
      </c>
      <c r="F17" s="7">
        <v>338</v>
      </c>
      <c r="G17" s="7">
        <v>3737</v>
      </c>
      <c r="H17" s="7">
        <v>351</v>
      </c>
      <c r="I17" s="7">
        <v>869</v>
      </c>
      <c r="J17" s="7">
        <v>833</v>
      </c>
      <c r="K17" s="7">
        <v>202</v>
      </c>
      <c r="L17" s="7">
        <f t="shared" si="1"/>
        <v>6935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183</v>
      </c>
      <c r="F18" s="7">
        <v>65</v>
      </c>
      <c r="G18" s="7">
        <v>32</v>
      </c>
      <c r="H18" s="7">
        <v>101</v>
      </c>
      <c r="I18" s="7">
        <v>690</v>
      </c>
      <c r="J18" s="7">
        <v>458</v>
      </c>
      <c r="K18" s="7">
        <v>81</v>
      </c>
      <c r="L18" s="7">
        <f t="shared" si="1"/>
        <v>1610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279</v>
      </c>
      <c r="F19" s="9">
        <v>188</v>
      </c>
      <c r="G19" s="9">
        <v>62</v>
      </c>
      <c r="H19" s="9">
        <v>191</v>
      </c>
      <c r="I19" s="9">
        <v>1294</v>
      </c>
      <c r="J19" s="9">
        <v>243</v>
      </c>
      <c r="K19" s="9">
        <v>205</v>
      </c>
      <c r="L19" s="7">
        <f t="shared" si="1"/>
        <v>2462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255</v>
      </c>
      <c r="F20" s="7">
        <v>236</v>
      </c>
      <c r="G20" s="7">
        <v>46</v>
      </c>
      <c r="H20" s="7">
        <v>126</v>
      </c>
      <c r="I20" s="7">
        <v>714</v>
      </c>
      <c r="J20" s="7">
        <v>292</v>
      </c>
      <c r="K20" s="7">
        <v>373</v>
      </c>
      <c r="L20" s="7">
        <f t="shared" ref="L20:L31" si="2">SUM(E20:K20)</f>
        <v>2042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163</v>
      </c>
      <c r="F21" s="7">
        <v>50</v>
      </c>
      <c r="G21" s="7">
        <v>1619</v>
      </c>
      <c r="H21" s="7">
        <v>91</v>
      </c>
      <c r="I21" s="7">
        <v>110</v>
      </c>
      <c r="J21" s="7">
        <v>144</v>
      </c>
      <c r="K21" s="7">
        <v>43</v>
      </c>
      <c r="L21" s="7">
        <f t="shared" si="2"/>
        <v>2220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663</v>
      </c>
      <c r="F22" s="7">
        <v>158</v>
      </c>
      <c r="G22" s="7">
        <v>139</v>
      </c>
      <c r="H22" s="7">
        <v>275</v>
      </c>
      <c r="I22" s="7">
        <v>554</v>
      </c>
      <c r="J22" s="7">
        <v>450</v>
      </c>
      <c r="K22" s="7">
        <v>1151</v>
      </c>
      <c r="L22" s="7">
        <f t="shared" si="2"/>
        <v>3390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343</v>
      </c>
      <c r="F23" s="7">
        <v>122</v>
      </c>
      <c r="G23" s="7">
        <v>124</v>
      </c>
      <c r="H23" s="7">
        <v>309</v>
      </c>
      <c r="I23" s="7">
        <v>495</v>
      </c>
      <c r="J23" s="7">
        <v>631</v>
      </c>
      <c r="K23" s="7">
        <v>979</v>
      </c>
      <c r="L23" s="7">
        <f t="shared" si="2"/>
        <v>3003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46</v>
      </c>
      <c r="F24" s="7">
        <v>17</v>
      </c>
      <c r="G24" s="7">
        <v>9</v>
      </c>
      <c r="H24" s="7">
        <v>18</v>
      </c>
      <c r="I24" s="7">
        <v>26</v>
      </c>
      <c r="J24" s="7">
        <v>702</v>
      </c>
      <c r="K24" s="7">
        <v>13</v>
      </c>
      <c r="L24" s="7">
        <f t="shared" si="2"/>
        <v>831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239</v>
      </c>
      <c r="F26" s="7">
        <v>96</v>
      </c>
      <c r="G26" s="7">
        <v>49</v>
      </c>
      <c r="H26" s="7">
        <v>105</v>
      </c>
      <c r="I26" s="7">
        <v>112</v>
      </c>
      <c r="J26" s="7">
        <v>449</v>
      </c>
      <c r="K26" s="7">
        <v>50</v>
      </c>
      <c r="L26" s="7">
        <f t="shared" si="2"/>
        <v>1100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50</v>
      </c>
      <c r="F27" s="7">
        <v>16</v>
      </c>
      <c r="G27" s="7">
        <v>20</v>
      </c>
      <c r="H27" s="7">
        <v>29</v>
      </c>
      <c r="I27" s="7">
        <v>88</v>
      </c>
      <c r="J27" s="7">
        <v>59</v>
      </c>
      <c r="K27" s="7">
        <v>18</v>
      </c>
      <c r="L27" s="7">
        <f t="shared" si="2"/>
        <v>280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168</v>
      </c>
      <c r="F28" s="7">
        <v>113</v>
      </c>
      <c r="G28" s="7">
        <v>152</v>
      </c>
      <c r="H28" s="7">
        <v>197</v>
      </c>
      <c r="I28" s="7">
        <v>228</v>
      </c>
      <c r="J28" s="7">
        <v>211</v>
      </c>
      <c r="K28" s="7">
        <v>151</v>
      </c>
      <c r="L28" s="7">
        <f t="shared" si="2"/>
        <v>1220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f t="shared" si="2"/>
        <v>0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18</v>
      </c>
      <c r="F30" s="7">
        <v>8</v>
      </c>
      <c r="G30" s="7">
        <v>5</v>
      </c>
      <c r="H30" s="7">
        <v>18</v>
      </c>
      <c r="I30" s="7">
        <v>22</v>
      </c>
      <c r="J30" s="7">
        <v>31</v>
      </c>
      <c r="K30" s="7">
        <v>8</v>
      </c>
      <c r="L30" s="7">
        <f t="shared" si="2"/>
        <v>110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1343</v>
      </c>
      <c r="F31" s="7">
        <v>153</v>
      </c>
      <c r="G31" s="7">
        <v>59</v>
      </c>
      <c r="H31" s="7">
        <v>146</v>
      </c>
      <c r="I31" s="7">
        <v>169</v>
      </c>
      <c r="J31" s="7">
        <v>623</v>
      </c>
      <c r="K31" s="7">
        <v>87</v>
      </c>
      <c r="L31" s="7">
        <f t="shared" si="2"/>
        <v>2580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f t="shared" si="3"/>
        <v>0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23</v>
      </c>
      <c r="F36" s="7">
        <v>13</v>
      </c>
      <c r="G36" s="7">
        <v>8</v>
      </c>
      <c r="H36" s="7">
        <v>10</v>
      </c>
      <c r="I36" s="7">
        <v>37</v>
      </c>
      <c r="J36" s="7">
        <v>30</v>
      </c>
      <c r="K36" s="7">
        <v>13</v>
      </c>
      <c r="L36" s="7">
        <f t="shared" si="3"/>
        <v>134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28</v>
      </c>
      <c r="F37" s="9">
        <v>17</v>
      </c>
      <c r="G37" s="9">
        <v>24</v>
      </c>
      <c r="H37" s="9">
        <v>41</v>
      </c>
      <c r="I37" s="9">
        <v>42</v>
      </c>
      <c r="J37" s="9">
        <v>35</v>
      </c>
      <c r="K37" s="9">
        <v>22</v>
      </c>
      <c r="L37" s="7">
        <f t="shared" si="3"/>
        <v>209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f t="shared" si="3"/>
        <v>0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f t="shared" si="3"/>
        <v>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f t="shared" si="3"/>
        <v>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f t="shared" si="3"/>
        <v>0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10</v>
      </c>
      <c r="F44" s="9">
        <v>4</v>
      </c>
      <c r="G44" s="9">
        <v>1</v>
      </c>
      <c r="H44" s="9">
        <v>17</v>
      </c>
      <c r="I44" s="9">
        <v>11</v>
      </c>
      <c r="J44" s="9">
        <v>13</v>
      </c>
      <c r="K44" s="9">
        <v>5</v>
      </c>
      <c r="L44" s="7">
        <f t="shared" si="3"/>
        <v>61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6849</v>
      </c>
      <c r="F60" s="7">
        <f>SUM(F6:F59)</f>
        <v>2914</v>
      </c>
      <c r="G60" s="7">
        <f>SUM(G6:G59)</f>
        <v>7701</v>
      </c>
      <c r="H60" s="7">
        <f>SUM(H6:H59)</f>
        <v>3742</v>
      </c>
      <c r="I60" s="7">
        <f>SUM(I6:I59)</f>
        <v>8897</v>
      </c>
      <c r="J60" s="7">
        <f>SUM(J6:J59)</f>
        <v>10374</v>
      </c>
      <c r="K60" s="7">
        <f>SUM(K6:K59)</f>
        <v>4846</v>
      </c>
      <c r="L60" s="7">
        <f>SUM(L6:L59)</f>
        <v>45323</v>
      </c>
    </row>
  </sheetData>
  <mergeCells count="8">
    <mergeCell ref="G1:L1"/>
    <mergeCell ref="B2:L2"/>
    <mergeCell ref="B3:L3"/>
    <mergeCell ref="A4:A5"/>
    <mergeCell ref="B4:B5"/>
    <mergeCell ref="D4:D5"/>
    <mergeCell ref="E4:L4"/>
    <mergeCell ref="C4:C5"/>
  </mergeCells>
  <conditionalFormatting sqref="E60:L65229 G2:L2 E1:F2 A6:C65229 E4:L5 E6:K60">
    <cfRule type="cellIs" dxfId="43" priority="28" operator="lessThan">
      <formula>0</formula>
    </cfRule>
  </conditionalFormatting>
  <conditionalFormatting sqref="B56:B59">
    <cfRule type="cellIs" dxfId="34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4"/>
  <dimension ref="A1:M60"/>
  <sheetViews>
    <sheetView topLeftCell="B1" zoomScale="80" zoomScaleNormal="60" workbookViewId="0">
      <selection activeCell="E4" sqref="E4:L4"/>
    </sheetView>
  </sheetViews>
  <sheetFormatPr defaultColWidth="9.109375" defaultRowHeight="13.2"/>
  <cols>
    <col min="1" max="1" width="6.77734375" style="4" hidden="1" customWidth="1"/>
    <col min="2" max="2" width="4.44140625" style="4" customWidth="1"/>
    <col min="3" max="3" width="4.44140625" style="4" hidden="1" customWidth="1"/>
    <col min="4" max="4" width="52" style="5" customWidth="1"/>
    <col min="5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3" width="9.109375" style="8"/>
    <col min="14" max="16384" width="9.109375" style="1"/>
  </cols>
  <sheetData>
    <row r="1" spans="1:13" ht="31.8" customHeight="1">
      <c r="G1" s="20" t="s">
        <v>76</v>
      </c>
      <c r="H1" s="21"/>
      <c r="I1" s="21"/>
      <c r="J1" s="21"/>
      <c r="K1" s="21"/>
      <c r="L1" s="21"/>
    </row>
    <row r="2" spans="1:1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</row>
    <row r="4" spans="1:13">
      <c r="A4" s="23" t="s">
        <v>17</v>
      </c>
      <c r="B4" s="24" t="s">
        <v>18</v>
      </c>
      <c r="C4" s="27" t="s">
        <v>65</v>
      </c>
      <c r="D4" s="23" t="s">
        <v>19</v>
      </c>
      <c r="E4" s="25" t="s">
        <v>57</v>
      </c>
      <c r="F4" s="25"/>
      <c r="G4" s="25"/>
      <c r="H4" s="25"/>
      <c r="I4" s="25"/>
      <c r="J4" s="25"/>
      <c r="K4" s="25"/>
      <c r="L4" s="25"/>
    </row>
    <row r="5" spans="1:13" s="12" customFormat="1" ht="16.8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  <c r="M5" s="11"/>
    </row>
    <row r="6" spans="1:13">
      <c r="A6" s="18">
        <v>230</v>
      </c>
      <c r="B6" s="3">
        <v>12</v>
      </c>
      <c r="C6" s="18">
        <v>780009</v>
      </c>
      <c r="D6" s="13" t="s">
        <v>20</v>
      </c>
      <c r="E6" s="7">
        <v>24780</v>
      </c>
      <c r="F6" s="7">
        <v>14669</v>
      </c>
      <c r="G6" s="7">
        <v>766543</v>
      </c>
      <c r="H6" s="7">
        <v>68519</v>
      </c>
      <c r="I6" s="7">
        <v>53101</v>
      </c>
      <c r="J6" s="7">
        <v>38823</v>
      </c>
      <c r="K6" s="7">
        <v>45993</v>
      </c>
      <c r="L6" s="7">
        <f t="shared" ref="L6:L13" si="0">SUM(E6:K6)</f>
        <v>1012428</v>
      </c>
    </row>
    <row r="7" spans="1:13">
      <c r="A7" s="18">
        <v>260</v>
      </c>
      <c r="B7" s="3">
        <v>14</v>
      </c>
      <c r="C7" s="18">
        <v>780012</v>
      </c>
      <c r="D7" s="13" t="s">
        <v>21</v>
      </c>
      <c r="E7" s="7">
        <v>1343</v>
      </c>
      <c r="F7" s="7">
        <v>525</v>
      </c>
      <c r="G7" s="7">
        <v>6523</v>
      </c>
      <c r="H7" s="7">
        <v>1482</v>
      </c>
      <c r="I7" s="7">
        <v>2083</v>
      </c>
      <c r="J7" s="7">
        <v>1594</v>
      </c>
      <c r="K7" s="7">
        <v>579</v>
      </c>
      <c r="L7" s="7">
        <f t="shared" si="0"/>
        <v>14129</v>
      </c>
    </row>
    <row r="8" spans="1:13">
      <c r="A8" s="18">
        <v>280</v>
      </c>
      <c r="B8" s="3">
        <v>15</v>
      </c>
      <c r="C8" s="18">
        <v>780014</v>
      </c>
      <c r="D8" s="13" t="s">
        <v>22</v>
      </c>
      <c r="E8" s="7">
        <v>102407</v>
      </c>
      <c r="F8" s="7">
        <v>24044</v>
      </c>
      <c r="G8" s="7">
        <v>46992</v>
      </c>
      <c r="H8" s="7">
        <v>35040</v>
      </c>
      <c r="I8" s="7">
        <v>219169</v>
      </c>
      <c r="J8" s="7">
        <v>94175</v>
      </c>
      <c r="K8" s="7">
        <v>26436</v>
      </c>
      <c r="L8" s="7">
        <f t="shared" si="0"/>
        <v>548263</v>
      </c>
    </row>
    <row r="9" spans="1:13">
      <c r="A9" s="18">
        <v>250</v>
      </c>
      <c r="B9" s="3">
        <v>21</v>
      </c>
      <c r="C9" s="18">
        <v>780011</v>
      </c>
      <c r="D9" s="13" t="s">
        <v>23</v>
      </c>
      <c r="E9" s="7">
        <v>218840</v>
      </c>
      <c r="F9" s="7">
        <v>725875</v>
      </c>
      <c r="G9" s="7">
        <v>288858</v>
      </c>
      <c r="H9" s="7">
        <v>96520</v>
      </c>
      <c r="I9" s="7">
        <v>121954</v>
      </c>
      <c r="J9" s="7">
        <v>640949</v>
      </c>
      <c r="K9" s="7">
        <v>69480</v>
      </c>
      <c r="L9" s="7">
        <f t="shared" si="0"/>
        <v>2162476</v>
      </c>
    </row>
    <row r="10" spans="1:13">
      <c r="A10" s="18">
        <v>2650</v>
      </c>
      <c r="B10" s="3">
        <v>50</v>
      </c>
      <c r="C10" s="18">
        <v>780080</v>
      </c>
      <c r="D10" s="13" t="s">
        <v>24</v>
      </c>
      <c r="E10" s="7">
        <v>124122</v>
      </c>
      <c r="F10" s="7">
        <v>55614</v>
      </c>
      <c r="G10" s="7">
        <v>43103</v>
      </c>
      <c r="H10" s="7">
        <v>327906</v>
      </c>
      <c r="I10" s="7">
        <v>893012</v>
      </c>
      <c r="J10" s="7">
        <v>343426</v>
      </c>
      <c r="K10" s="7">
        <v>191198</v>
      </c>
      <c r="L10" s="7">
        <f t="shared" si="0"/>
        <v>1978381</v>
      </c>
    </row>
    <row r="11" spans="1:13">
      <c r="A11" s="18">
        <v>4250</v>
      </c>
      <c r="B11" s="3">
        <v>58</v>
      </c>
      <c r="C11" s="18">
        <v>780095</v>
      </c>
      <c r="D11" s="13" t="s">
        <v>25</v>
      </c>
      <c r="E11" s="7">
        <v>36812</v>
      </c>
      <c r="F11" s="7">
        <v>8730</v>
      </c>
      <c r="G11" s="7">
        <v>2107</v>
      </c>
      <c r="H11" s="7">
        <v>7970</v>
      </c>
      <c r="I11" s="7">
        <v>13203</v>
      </c>
      <c r="J11" s="7">
        <v>11836</v>
      </c>
      <c r="K11" s="7">
        <v>4035</v>
      </c>
      <c r="L11" s="7">
        <f t="shared" si="0"/>
        <v>84693</v>
      </c>
    </row>
    <row r="12" spans="1:13">
      <c r="A12" s="18">
        <v>700</v>
      </c>
      <c r="B12" s="3">
        <v>59</v>
      </c>
      <c r="C12" s="18">
        <v>780038</v>
      </c>
      <c r="D12" s="13" t="s">
        <v>26</v>
      </c>
      <c r="E12" s="7">
        <v>10991</v>
      </c>
      <c r="F12" s="7">
        <v>5050</v>
      </c>
      <c r="G12" s="7">
        <v>2553</v>
      </c>
      <c r="H12" s="7">
        <v>15720</v>
      </c>
      <c r="I12" s="7">
        <v>44655</v>
      </c>
      <c r="J12" s="7">
        <v>24626</v>
      </c>
      <c r="K12" s="7">
        <v>18429</v>
      </c>
      <c r="L12" s="7">
        <f t="shared" si="0"/>
        <v>122024</v>
      </c>
    </row>
    <row r="13" spans="1:13">
      <c r="A13" s="18">
        <v>4400</v>
      </c>
      <c r="B13" s="3">
        <v>60</v>
      </c>
      <c r="C13" s="18">
        <v>780096</v>
      </c>
      <c r="D13" s="13" t="s">
        <v>27</v>
      </c>
      <c r="E13" s="7">
        <v>4588</v>
      </c>
      <c r="F13" s="7">
        <v>1827</v>
      </c>
      <c r="G13" s="7">
        <v>1292</v>
      </c>
      <c r="H13" s="7">
        <v>4737</v>
      </c>
      <c r="I13" s="7">
        <v>6269</v>
      </c>
      <c r="J13" s="7">
        <v>7454</v>
      </c>
      <c r="K13" s="7">
        <v>8438</v>
      </c>
      <c r="L13" s="7">
        <f t="shared" si="0"/>
        <v>34605</v>
      </c>
    </row>
    <row r="14" spans="1:13" ht="26.4">
      <c r="A14" s="18">
        <v>9233</v>
      </c>
      <c r="B14" s="3">
        <v>65</v>
      </c>
      <c r="C14" s="18">
        <v>780179</v>
      </c>
      <c r="D14" s="13" t="s">
        <v>28</v>
      </c>
      <c r="E14" s="7">
        <v>2701</v>
      </c>
      <c r="F14" s="7">
        <v>1045</v>
      </c>
      <c r="G14" s="7">
        <v>733</v>
      </c>
      <c r="H14" s="7">
        <v>3633</v>
      </c>
      <c r="I14" s="7">
        <v>10369</v>
      </c>
      <c r="J14" s="7">
        <v>6316</v>
      </c>
      <c r="K14" s="7">
        <v>3683</v>
      </c>
      <c r="L14" s="7">
        <f t="shared" ref="L14:L19" si="1">SUM(E14:K14)</f>
        <v>28480</v>
      </c>
    </row>
    <row r="15" spans="1:13">
      <c r="A15" s="18">
        <v>7120</v>
      </c>
      <c r="B15" s="3">
        <v>91</v>
      </c>
      <c r="C15" s="18">
        <v>780129</v>
      </c>
      <c r="D15" s="13" t="s">
        <v>29</v>
      </c>
      <c r="E15" s="7">
        <v>43004</v>
      </c>
      <c r="F15" s="7">
        <v>15959</v>
      </c>
      <c r="G15" s="7">
        <v>16092</v>
      </c>
      <c r="H15" s="7">
        <v>46015</v>
      </c>
      <c r="I15" s="7">
        <v>37007</v>
      </c>
      <c r="J15" s="7">
        <v>53615</v>
      </c>
      <c r="K15" s="7">
        <v>42215</v>
      </c>
      <c r="L15" s="7">
        <f t="shared" si="1"/>
        <v>253907</v>
      </c>
    </row>
    <row r="16" spans="1:13">
      <c r="A16" s="18">
        <v>5310</v>
      </c>
      <c r="B16" s="3">
        <v>94</v>
      </c>
      <c r="C16" s="18">
        <v>780099</v>
      </c>
      <c r="D16" s="13" t="s">
        <v>30</v>
      </c>
      <c r="E16" s="7">
        <v>117067</v>
      </c>
      <c r="F16" s="7">
        <v>35507</v>
      </c>
      <c r="G16" s="7">
        <v>16437</v>
      </c>
      <c r="H16" s="7">
        <v>77008</v>
      </c>
      <c r="I16" s="7">
        <v>63476</v>
      </c>
      <c r="J16" s="7">
        <v>975147</v>
      </c>
      <c r="K16" s="7">
        <v>29807</v>
      </c>
      <c r="L16" s="7">
        <f t="shared" si="1"/>
        <v>1314449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338294</v>
      </c>
      <c r="F17" s="7">
        <v>183841</v>
      </c>
      <c r="G17" s="7">
        <v>2050637</v>
      </c>
      <c r="H17" s="7">
        <v>187029</v>
      </c>
      <c r="I17" s="7">
        <v>504114</v>
      </c>
      <c r="J17" s="7">
        <v>457508</v>
      </c>
      <c r="K17" s="7">
        <v>115642</v>
      </c>
      <c r="L17" s="7">
        <f t="shared" si="1"/>
        <v>3837065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234837</v>
      </c>
      <c r="F18" s="7">
        <v>83919</v>
      </c>
      <c r="G18" s="7">
        <v>41136</v>
      </c>
      <c r="H18" s="7">
        <v>128088</v>
      </c>
      <c r="I18" s="7">
        <v>885823</v>
      </c>
      <c r="J18" s="7">
        <v>589685</v>
      </c>
      <c r="K18" s="7">
        <v>104557</v>
      </c>
      <c r="L18" s="7">
        <f t="shared" si="1"/>
        <v>2068045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14958</v>
      </c>
      <c r="F19" s="9">
        <v>10389</v>
      </c>
      <c r="G19" s="9">
        <v>2985</v>
      </c>
      <c r="H19" s="9">
        <v>10114</v>
      </c>
      <c r="I19" s="9">
        <v>78718</v>
      </c>
      <c r="J19" s="9">
        <v>12813</v>
      </c>
      <c r="K19" s="9">
        <v>11784</v>
      </c>
      <c r="L19" s="7">
        <f t="shared" si="1"/>
        <v>141761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33464</v>
      </c>
      <c r="F20" s="7">
        <v>29511</v>
      </c>
      <c r="G20" s="7">
        <v>5718</v>
      </c>
      <c r="H20" s="7">
        <v>16077</v>
      </c>
      <c r="I20" s="7">
        <v>95817</v>
      </c>
      <c r="J20" s="7">
        <v>37533</v>
      </c>
      <c r="K20" s="7">
        <v>49452</v>
      </c>
      <c r="L20" s="7">
        <f t="shared" ref="L20:L31" si="2">SUM(E20:K20)</f>
        <v>267572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14509</v>
      </c>
      <c r="F21" s="7">
        <v>4314</v>
      </c>
      <c r="G21" s="7">
        <v>140868</v>
      </c>
      <c r="H21" s="7">
        <v>7730</v>
      </c>
      <c r="I21" s="7">
        <v>9638</v>
      </c>
      <c r="J21" s="7">
        <v>12369</v>
      </c>
      <c r="K21" s="7">
        <v>3745</v>
      </c>
      <c r="L21" s="7">
        <f t="shared" si="2"/>
        <v>193173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69472</v>
      </c>
      <c r="F22" s="7">
        <v>16058</v>
      </c>
      <c r="G22" s="7">
        <v>14079</v>
      </c>
      <c r="H22" s="7">
        <v>27531</v>
      </c>
      <c r="I22" s="7">
        <v>57373</v>
      </c>
      <c r="J22" s="7">
        <v>46714</v>
      </c>
      <c r="K22" s="7">
        <v>118375</v>
      </c>
      <c r="L22" s="7">
        <f t="shared" si="2"/>
        <v>349602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53987</v>
      </c>
      <c r="F23" s="7">
        <v>19429</v>
      </c>
      <c r="G23" s="7">
        <v>19368</v>
      </c>
      <c r="H23" s="7">
        <v>49415</v>
      </c>
      <c r="I23" s="7">
        <v>80931</v>
      </c>
      <c r="J23" s="7">
        <v>102221</v>
      </c>
      <c r="K23" s="7">
        <v>164749</v>
      </c>
      <c r="L23" s="7">
        <f t="shared" si="2"/>
        <v>490100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17454</v>
      </c>
      <c r="F24" s="7">
        <v>6567</v>
      </c>
      <c r="G24" s="7">
        <v>2575</v>
      </c>
      <c r="H24" s="7">
        <v>6591</v>
      </c>
      <c r="I24" s="7">
        <v>8628</v>
      </c>
      <c r="J24" s="7">
        <v>278599</v>
      </c>
      <c r="K24" s="7">
        <v>4688</v>
      </c>
      <c r="L24" s="7">
        <f t="shared" si="2"/>
        <v>325102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759</v>
      </c>
      <c r="F25" s="7">
        <v>605</v>
      </c>
      <c r="G25" s="7">
        <v>165</v>
      </c>
      <c r="H25" s="7">
        <v>671</v>
      </c>
      <c r="I25" s="7">
        <v>1451</v>
      </c>
      <c r="J25" s="7">
        <v>7187</v>
      </c>
      <c r="K25" s="7">
        <v>716</v>
      </c>
      <c r="L25" s="7">
        <f t="shared" si="2"/>
        <v>11554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9155</v>
      </c>
      <c r="F26" s="7">
        <v>4332</v>
      </c>
      <c r="G26" s="7">
        <v>2202</v>
      </c>
      <c r="H26" s="7">
        <v>2056</v>
      </c>
      <c r="I26" s="7">
        <v>5693</v>
      </c>
      <c r="J26" s="7">
        <v>16504</v>
      </c>
      <c r="K26" s="7">
        <v>1977</v>
      </c>
      <c r="L26" s="7">
        <f t="shared" si="2"/>
        <v>41919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9412</v>
      </c>
      <c r="F27" s="7">
        <v>3291</v>
      </c>
      <c r="G27" s="7">
        <v>3240</v>
      </c>
      <c r="H27" s="7">
        <v>4286</v>
      </c>
      <c r="I27" s="7">
        <v>14152</v>
      </c>
      <c r="J27" s="7">
        <v>6845</v>
      </c>
      <c r="K27" s="7">
        <v>3914</v>
      </c>
      <c r="L27" s="7">
        <f t="shared" si="2"/>
        <v>45140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3334</v>
      </c>
      <c r="F28" s="7">
        <v>2535</v>
      </c>
      <c r="G28" s="7">
        <v>3533</v>
      </c>
      <c r="H28" s="7">
        <v>3815</v>
      </c>
      <c r="I28" s="7">
        <v>5760</v>
      </c>
      <c r="J28" s="7">
        <v>5052</v>
      </c>
      <c r="K28" s="7">
        <v>4528</v>
      </c>
      <c r="L28" s="7">
        <f t="shared" si="2"/>
        <v>28557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6133</v>
      </c>
      <c r="F29" s="7">
        <v>1380</v>
      </c>
      <c r="G29" s="7">
        <v>1637</v>
      </c>
      <c r="H29" s="7">
        <v>2965</v>
      </c>
      <c r="I29" s="7">
        <v>5519</v>
      </c>
      <c r="J29" s="7">
        <v>7714</v>
      </c>
      <c r="K29" s="7">
        <v>2287</v>
      </c>
      <c r="L29" s="7">
        <f t="shared" si="2"/>
        <v>27635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5723</v>
      </c>
      <c r="F30" s="7">
        <v>2635</v>
      </c>
      <c r="G30" s="7">
        <v>1676</v>
      </c>
      <c r="H30" s="7">
        <v>5671</v>
      </c>
      <c r="I30" s="7">
        <v>9502</v>
      </c>
      <c r="J30" s="7">
        <v>9175</v>
      </c>
      <c r="K30" s="7">
        <v>3572</v>
      </c>
      <c r="L30" s="7">
        <f t="shared" si="2"/>
        <v>37954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1018698</v>
      </c>
      <c r="F31" s="7">
        <v>114283</v>
      </c>
      <c r="G31" s="7">
        <v>44758</v>
      </c>
      <c r="H31" s="7">
        <v>110549</v>
      </c>
      <c r="I31" s="7">
        <v>127769</v>
      </c>
      <c r="J31" s="7">
        <v>475040</v>
      </c>
      <c r="K31" s="7">
        <v>65247</v>
      </c>
      <c r="L31" s="7">
        <f t="shared" si="2"/>
        <v>1956344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159</v>
      </c>
      <c r="F32" s="7">
        <v>169</v>
      </c>
      <c r="G32" s="7">
        <v>46</v>
      </c>
      <c r="H32" s="7">
        <v>28</v>
      </c>
      <c r="I32" s="7">
        <v>304</v>
      </c>
      <c r="J32" s="7">
        <v>221</v>
      </c>
      <c r="K32" s="7">
        <v>337</v>
      </c>
      <c r="L32" s="7">
        <f t="shared" ref="L32:L48" si="3">SUM(E32:K32)</f>
        <v>1264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512</v>
      </c>
      <c r="F33" s="9">
        <v>190</v>
      </c>
      <c r="G33" s="9">
        <v>172</v>
      </c>
      <c r="H33" s="9">
        <v>276</v>
      </c>
      <c r="I33" s="9">
        <v>386</v>
      </c>
      <c r="J33" s="9">
        <v>944</v>
      </c>
      <c r="K33" s="9">
        <v>265</v>
      </c>
      <c r="L33" s="7">
        <f t="shared" si="3"/>
        <v>2745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62</v>
      </c>
      <c r="F34" s="7">
        <v>7</v>
      </c>
      <c r="G34" s="7">
        <v>0</v>
      </c>
      <c r="H34" s="7">
        <v>8</v>
      </c>
      <c r="I34" s="7">
        <v>11</v>
      </c>
      <c r="J34" s="7">
        <v>303</v>
      </c>
      <c r="K34" s="7">
        <v>13</v>
      </c>
      <c r="L34" s="7">
        <f t="shared" si="3"/>
        <v>404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10</v>
      </c>
      <c r="F35" s="7">
        <v>24</v>
      </c>
      <c r="G35" s="7">
        <v>18</v>
      </c>
      <c r="H35" s="7">
        <v>21</v>
      </c>
      <c r="I35" s="7">
        <v>9</v>
      </c>
      <c r="J35" s="7">
        <v>82</v>
      </c>
      <c r="K35" s="7">
        <v>5</v>
      </c>
      <c r="L35" s="7">
        <f t="shared" si="3"/>
        <v>169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612</v>
      </c>
      <c r="F36" s="7">
        <v>267</v>
      </c>
      <c r="G36" s="7">
        <v>154</v>
      </c>
      <c r="H36" s="7">
        <v>194</v>
      </c>
      <c r="I36" s="7">
        <v>938</v>
      </c>
      <c r="J36" s="7">
        <v>704</v>
      </c>
      <c r="K36" s="7">
        <v>302</v>
      </c>
      <c r="L36" s="7">
        <f t="shared" si="3"/>
        <v>3171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335</v>
      </c>
      <c r="F37" s="9">
        <v>207</v>
      </c>
      <c r="G37" s="9">
        <v>281</v>
      </c>
      <c r="H37" s="9">
        <v>505</v>
      </c>
      <c r="I37" s="9">
        <v>513</v>
      </c>
      <c r="J37" s="9">
        <v>371</v>
      </c>
      <c r="K37" s="9">
        <v>258</v>
      </c>
      <c r="L37" s="7">
        <f t="shared" si="3"/>
        <v>2470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1333</v>
      </c>
      <c r="F38" s="7">
        <v>313</v>
      </c>
      <c r="G38" s="7">
        <v>1481</v>
      </c>
      <c r="H38" s="7">
        <v>1940</v>
      </c>
      <c r="I38" s="7">
        <v>3723</v>
      </c>
      <c r="J38" s="7">
        <v>2087</v>
      </c>
      <c r="K38" s="7">
        <v>1344</v>
      </c>
      <c r="L38" s="7">
        <f t="shared" si="3"/>
        <v>12221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1517</v>
      </c>
      <c r="F39" s="7">
        <v>324</v>
      </c>
      <c r="G39" s="7">
        <v>805</v>
      </c>
      <c r="H39" s="7">
        <v>662</v>
      </c>
      <c r="I39" s="7">
        <v>2421</v>
      </c>
      <c r="J39" s="7">
        <v>1860</v>
      </c>
      <c r="K39" s="7">
        <v>397</v>
      </c>
      <c r="L39" s="7">
        <f t="shared" si="3"/>
        <v>7986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33</v>
      </c>
      <c r="F40" s="7">
        <v>9</v>
      </c>
      <c r="G40" s="7">
        <v>18</v>
      </c>
      <c r="H40" s="7">
        <v>15</v>
      </c>
      <c r="I40" s="7">
        <v>36</v>
      </c>
      <c r="J40" s="7">
        <v>41</v>
      </c>
      <c r="K40" s="7">
        <v>11</v>
      </c>
      <c r="L40" s="7">
        <f t="shared" si="3"/>
        <v>163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154</v>
      </c>
      <c r="F41" s="7">
        <v>37</v>
      </c>
      <c r="G41" s="7">
        <v>7</v>
      </c>
      <c r="H41" s="7">
        <v>21</v>
      </c>
      <c r="I41" s="7">
        <v>49</v>
      </c>
      <c r="J41" s="7">
        <v>1100</v>
      </c>
      <c r="K41" s="7">
        <v>2</v>
      </c>
      <c r="L41" s="7">
        <f t="shared" si="3"/>
        <v>1370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1169</v>
      </c>
      <c r="F42" s="7">
        <v>102</v>
      </c>
      <c r="G42" s="7">
        <v>19</v>
      </c>
      <c r="H42" s="7">
        <v>76</v>
      </c>
      <c r="I42" s="7">
        <v>353</v>
      </c>
      <c r="J42" s="7">
        <v>259</v>
      </c>
      <c r="K42" s="7">
        <v>32</v>
      </c>
      <c r="L42" s="7">
        <f t="shared" si="3"/>
        <v>2010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f t="shared" si="3"/>
        <v>0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2093</v>
      </c>
      <c r="F44" s="9">
        <v>571</v>
      </c>
      <c r="G44" s="9">
        <v>311</v>
      </c>
      <c r="H44" s="9">
        <v>3635</v>
      </c>
      <c r="I44" s="9">
        <v>2257</v>
      </c>
      <c r="J44" s="9">
        <v>2294</v>
      </c>
      <c r="K44" s="9">
        <v>943</v>
      </c>
      <c r="L44" s="7">
        <f t="shared" si="3"/>
        <v>12104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12</v>
      </c>
      <c r="F45" s="7">
        <v>6</v>
      </c>
      <c r="G45" s="7">
        <v>2</v>
      </c>
      <c r="H45" s="7">
        <v>7</v>
      </c>
      <c r="I45" s="7">
        <v>5</v>
      </c>
      <c r="J45" s="7">
        <v>226</v>
      </c>
      <c r="K45" s="7">
        <v>0</v>
      </c>
      <c r="L45" s="7">
        <f t="shared" si="3"/>
        <v>258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1</v>
      </c>
      <c r="F46" s="7">
        <v>0</v>
      </c>
      <c r="G46" s="7">
        <v>0</v>
      </c>
      <c r="H46" s="7">
        <v>1</v>
      </c>
      <c r="I46" s="7">
        <v>58</v>
      </c>
      <c r="J46" s="7">
        <v>31</v>
      </c>
      <c r="K46" s="7">
        <v>9</v>
      </c>
      <c r="L46" s="7">
        <f t="shared" si="3"/>
        <v>100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11459</v>
      </c>
      <c r="F47" s="7">
        <v>4029</v>
      </c>
      <c r="G47" s="7">
        <v>5123</v>
      </c>
      <c r="H47" s="7">
        <v>5640</v>
      </c>
      <c r="I47" s="7">
        <v>14432</v>
      </c>
      <c r="J47" s="7">
        <v>12789</v>
      </c>
      <c r="K47" s="7">
        <v>3671</v>
      </c>
      <c r="L47" s="7">
        <f t="shared" si="3"/>
        <v>57143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666</v>
      </c>
      <c r="F48" s="7">
        <v>5946</v>
      </c>
      <c r="G48" s="7">
        <v>288</v>
      </c>
      <c r="H48" s="7">
        <v>5504</v>
      </c>
      <c r="I48" s="7">
        <v>12803</v>
      </c>
      <c r="J48" s="7">
        <v>595</v>
      </c>
      <c r="K48" s="7">
        <v>652</v>
      </c>
      <c r="L48" s="7">
        <f t="shared" si="3"/>
        <v>26454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33</v>
      </c>
      <c r="F49" s="7">
        <v>2</v>
      </c>
      <c r="G49" s="7">
        <v>28</v>
      </c>
      <c r="H49" s="7">
        <v>53</v>
      </c>
      <c r="I49" s="7">
        <v>84</v>
      </c>
      <c r="J49" s="7">
        <v>847</v>
      </c>
      <c r="K49" s="7">
        <v>29</v>
      </c>
      <c r="L49" s="7">
        <f t="shared" ref="L49:L53" si="4">SUM(E49:K49)</f>
        <v>1076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19891</v>
      </c>
      <c r="F50" s="7">
        <v>2998</v>
      </c>
      <c r="G50" s="7">
        <v>21987</v>
      </c>
      <c r="H50" s="7">
        <v>10707</v>
      </c>
      <c r="I50" s="7">
        <v>24751</v>
      </c>
      <c r="J50" s="7">
        <v>29233</v>
      </c>
      <c r="K50" s="7">
        <v>7496</v>
      </c>
      <c r="L50" s="7">
        <f t="shared" si="4"/>
        <v>117063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44</v>
      </c>
      <c r="F51" s="7">
        <v>0</v>
      </c>
      <c r="G51" s="7">
        <v>1</v>
      </c>
      <c r="H51" s="7">
        <v>4</v>
      </c>
      <c r="I51" s="7">
        <v>49</v>
      </c>
      <c r="J51" s="7">
        <v>52</v>
      </c>
      <c r="K51" s="7">
        <v>0</v>
      </c>
      <c r="L51" s="7">
        <f t="shared" si="4"/>
        <v>150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16</v>
      </c>
      <c r="F52" s="7">
        <v>179</v>
      </c>
      <c r="G52" s="7">
        <v>65</v>
      </c>
      <c r="H52" s="7">
        <v>6</v>
      </c>
      <c r="I52" s="7">
        <v>18</v>
      </c>
      <c r="J52" s="7">
        <v>180</v>
      </c>
      <c r="K52" s="7">
        <v>36</v>
      </c>
      <c r="L52" s="7">
        <f t="shared" si="4"/>
        <v>500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80</v>
      </c>
      <c r="F53" s="9">
        <v>16</v>
      </c>
      <c r="G53" s="9">
        <v>16</v>
      </c>
      <c r="H53" s="9">
        <v>104</v>
      </c>
      <c r="I53" s="9">
        <v>120</v>
      </c>
      <c r="J53" s="9">
        <v>400</v>
      </c>
      <c r="K53" s="9">
        <v>64</v>
      </c>
      <c r="L53" s="7">
        <f t="shared" si="4"/>
        <v>800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133</v>
      </c>
      <c r="F54" s="7">
        <v>29</v>
      </c>
      <c r="G54" s="7">
        <v>47</v>
      </c>
      <c r="H54" s="7">
        <v>218</v>
      </c>
      <c r="I54" s="7">
        <v>3757</v>
      </c>
      <c r="J54" s="7">
        <v>186</v>
      </c>
      <c r="K54" s="7">
        <v>339</v>
      </c>
      <c r="L54" s="7">
        <f t="shared" ref="L54:L59" si="5">SUM(E54:K54)</f>
        <v>4709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39</v>
      </c>
      <c r="F55" s="7">
        <v>11</v>
      </c>
      <c r="G55" s="7">
        <v>21</v>
      </c>
      <c r="H55" s="7">
        <v>18</v>
      </c>
      <c r="I55" s="7">
        <v>43</v>
      </c>
      <c r="J55" s="7">
        <v>45</v>
      </c>
      <c r="K55" s="7">
        <v>13</v>
      </c>
      <c r="L55" s="7">
        <f t="shared" si="5"/>
        <v>190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32">
        <v>26</v>
      </c>
      <c r="F56" s="32">
        <v>7</v>
      </c>
      <c r="G56" s="32">
        <v>14</v>
      </c>
      <c r="H56" s="32">
        <v>12</v>
      </c>
      <c r="I56" s="32">
        <v>29</v>
      </c>
      <c r="J56" s="32">
        <v>32</v>
      </c>
      <c r="K56" s="32">
        <v>8</v>
      </c>
      <c r="L56" s="7">
        <f t="shared" si="5"/>
        <v>128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32">
        <v>53</v>
      </c>
      <c r="F57" s="32">
        <v>14</v>
      </c>
      <c r="G57" s="32">
        <v>29</v>
      </c>
      <c r="H57" s="32">
        <v>24</v>
      </c>
      <c r="I57" s="32">
        <v>58</v>
      </c>
      <c r="J57" s="32">
        <v>63</v>
      </c>
      <c r="K57" s="32">
        <v>17</v>
      </c>
      <c r="L57" s="7">
        <f t="shared" si="5"/>
        <v>258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32">
        <v>53</v>
      </c>
      <c r="F58" s="32">
        <v>14</v>
      </c>
      <c r="G58" s="32">
        <v>29</v>
      </c>
      <c r="H58" s="32">
        <v>24</v>
      </c>
      <c r="I58" s="32">
        <v>58</v>
      </c>
      <c r="J58" s="32">
        <v>63</v>
      </c>
      <c r="K58" s="32">
        <v>17</v>
      </c>
      <c r="L58" s="7">
        <f t="shared" si="5"/>
        <v>258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32">
        <v>72</v>
      </c>
      <c r="F59" s="32">
        <v>27</v>
      </c>
      <c r="G59" s="32">
        <v>20</v>
      </c>
      <c r="H59" s="32">
        <v>15</v>
      </c>
      <c r="I59" s="32">
        <v>16</v>
      </c>
      <c r="J59" s="32">
        <v>37</v>
      </c>
      <c r="K59" s="32">
        <v>13</v>
      </c>
      <c r="L59" s="7">
        <f t="shared" si="5"/>
        <v>200</v>
      </c>
    </row>
    <row r="60" spans="1:12">
      <c r="B60" s="3"/>
      <c r="C60" s="3"/>
      <c r="D60" s="6" t="s">
        <v>51</v>
      </c>
      <c r="E60" s="7">
        <f>SUM(E6:E59)</f>
        <v>2557411</v>
      </c>
      <c r="F60" s="7">
        <f>SUM(F6:F59)</f>
        <v>1387432</v>
      </c>
      <c r="G60" s="7">
        <f>SUM(G6:G59)</f>
        <v>3556792</v>
      </c>
      <c r="H60" s="7">
        <f>SUM(H6:H59)</f>
        <v>1276856</v>
      </c>
      <c r="I60" s="7">
        <f>SUM(I6:I59)</f>
        <v>3422467</v>
      </c>
      <c r="J60" s="7">
        <f>SUM(J6:J59)</f>
        <v>4317965</v>
      </c>
      <c r="K60" s="7">
        <f>SUM(K6:K59)</f>
        <v>1111799</v>
      </c>
      <c r="L60" s="7">
        <f>SUM(L6:L59)</f>
        <v>17630722</v>
      </c>
    </row>
  </sheetData>
  <mergeCells count="8">
    <mergeCell ref="G1:L1"/>
    <mergeCell ref="B2:L2"/>
    <mergeCell ref="B3:L3"/>
    <mergeCell ref="A4:A5"/>
    <mergeCell ref="B4:B5"/>
    <mergeCell ref="D4:D5"/>
    <mergeCell ref="E4:L4"/>
    <mergeCell ref="C4:C5"/>
  </mergeCells>
  <conditionalFormatting sqref="E60:L65229 G2:L2 E6:K59 E1:F2 A6:C65229 E4:L5">
    <cfRule type="cellIs" dxfId="44" priority="46" operator="lessThan">
      <formula>0</formula>
    </cfRule>
  </conditionalFormatting>
  <conditionalFormatting sqref="B56:B59">
    <cfRule type="cellIs" dxfId="31" priority="4" operator="lessThan">
      <formula>0</formula>
    </cfRule>
  </conditionalFormatting>
  <conditionalFormatting sqref="B56:B59">
    <cfRule type="cellIs" dxfId="29" priority="3" operator="lessThan">
      <formula>0</formula>
    </cfRule>
  </conditionalFormatting>
  <conditionalFormatting sqref="E56:K56">
    <cfRule type="cellIs" dxfId="27" priority="2" operator="lessThan">
      <formula>0</formula>
    </cfRule>
  </conditionalFormatting>
  <conditionalFormatting sqref="E57:K59">
    <cfRule type="cellIs" dxfId="25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5"/>
  <dimension ref="A1:M60"/>
  <sheetViews>
    <sheetView topLeftCell="B1" zoomScale="80" zoomScaleNormal="60" workbookViewId="0">
      <selection activeCell="H5" sqref="H5"/>
    </sheetView>
  </sheetViews>
  <sheetFormatPr defaultColWidth="9.109375" defaultRowHeight="13.2"/>
  <cols>
    <col min="1" max="1" width="6.77734375" style="4" hidden="1" customWidth="1"/>
    <col min="2" max="2" width="4.44140625" style="4" customWidth="1"/>
    <col min="3" max="3" width="4.44140625" style="4" hidden="1" customWidth="1"/>
    <col min="4" max="4" width="52" style="5" customWidth="1"/>
    <col min="5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3" width="9.109375" style="8"/>
    <col min="14" max="16384" width="9.109375" style="1"/>
  </cols>
  <sheetData>
    <row r="1" spans="1:13" ht="31.8" customHeight="1">
      <c r="G1" s="20" t="s">
        <v>76</v>
      </c>
      <c r="H1" s="21"/>
      <c r="I1" s="21"/>
      <c r="J1" s="21"/>
      <c r="K1" s="21"/>
      <c r="L1" s="21"/>
    </row>
    <row r="2" spans="1:1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</row>
    <row r="4" spans="1:13">
      <c r="A4" s="23" t="s">
        <v>17</v>
      </c>
      <c r="B4" s="24" t="s">
        <v>18</v>
      </c>
      <c r="C4" s="27" t="s">
        <v>65</v>
      </c>
      <c r="D4" s="23" t="s">
        <v>19</v>
      </c>
      <c r="E4" s="25" t="s">
        <v>73</v>
      </c>
      <c r="F4" s="25"/>
      <c r="G4" s="25"/>
      <c r="H4" s="25"/>
      <c r="I4" s="25"/>
      <c r="J4" s="25"/>
      <c r="K4" s="25"/>
      <c r="L4" s="25"/>
    </row>
    <row r="5" spans="1:13" s="12" customFormat="1" ht="15.6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  <c r="M5" s="11"/>
    </row>
    <row r="6" spans="1:13">
      <c r="A6" s="18">
        <v>230</v>
      </c>
      <c r="B6" s="3">
        <v>12</v>
      </c>
      <c r="C6" s="18">
        <v>780009</v>
      </c>
      <c r="D6" s="13" t="s">
        <v>20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f t="shared" ref="L6:L13" si="0">SUM(E6:K6)</f>
        <v>0</v>
      </c>
    </row>
    <row r="7" spans="1:13">
      <c r="A7" s="18">
        <v>260</v>
      </c>
      <c r="B7" s="3">
        <v>14</v>
      </c>
      <c r="C7" s="18">
        <v>780012</v>
      </c>
      <c r="D7" s="13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f t="shared" si="0"/>
        <v>0</v>
      </c>
    </row>
    <row r="8" spans="1:13">
      <c r="A8" s="18">
        <v>280</v>
      </c>
      <c r="B8" s="3">
        <v>15</v>
      </c>
      <c r="C8" s="18">
        <v>780014</v>
      </c>
      <c r="D8" s="13" t="s">
        <v>22</v>
      </c>
      <c r="E8" s="7">
        <v>4476</v>
      </c>
      <c r="F8" s="7">
        <v>1244</v>
      </c>
      <c r="G8" s="7">
        <v>2513</v>
      </c>
      <c r="H8" s="7">
        <v>2060</v>
      </c>
      <c r="I8" s="7">
        <v>4893</v>
      </c>
      <c r="J8" s="7">
        <v>5346</v>
      </c>
      <c r="K8" s="7">
        <v>1422</v>
      </c>
      <c r="L8" s="7">
        <f t="shared" si="0"/>
        <v>21954</v>
      </c>
    </row>
    <row r="9" spans="1:13">
      <c r="A9" s="18">
        <v>250</v>
      </c>
      <c r="B9" s="3">
        <v>21</v>
      </c>
      <c r="C9" s="18">
        <v>780011</v>
      </c>
      <c r="D9" s="13" t="s">
        <v>23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f t="shared" si="0"/>
        <v>0</v>
      </c>
    </row>
    <row r="10" spans="1:13">
      <c r="A10" s="18">
        <v>2650</v>
      </c>
      <c r="B10" s="3">
        <v>50</v>
      </c>
      <c r="C10" s="18">
        <v>780080</v>
      </c>
      <c r="D10" s="13" t="s">
        <v>24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f t="shared" si="0"/>
        <v>0</v>
      </c>
    </row>
    <row r="11" spans="1:13">
      <c r="A11" s="18">
        <v>4250</v>
      </c>
      <c r="B11" s="3">
        <v>58</v>
      </c>
      <c r="C11" s="18">
        <v>780095</v>
      </c>
      <c r="D11" s="13" t="s">
        <v>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f t="shared" si="0"/>
        <v>0</v>
      </c>
    </row>
    <row r="12" spans="1:13">
      <c r="A12" s="18">
        <v>700</v>
      </c>
      <c r="B12" s="3">
        <v>59</v>
      </c>
      <c r="C12" s="18">
        <v>780038</v>
      </c>
      <c r="D12" s="13" t="s">
        <v>26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f t="shared" si="0"/>
        <v>0</v>
      </c>
    </row>
    <row r="13" spans="1:13">
      <c r="A13" s="18">
        <v>4400</v>
      </c>
      <c r="B13" s="3">
        <v>60</v>
      </c>
      <c r="C13" s="18">
        <v>780096</v>
      </c>
      <c r="D13" s="13" t="s">
        <v>27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 t="shared" si="0"/>
        <v>0</v>
      </c>
    </row>
    <row r="14" spans="1:13" ht="26.4">
      <c r="A14" s="18">
        <v>9233</v>
      </c>
      <c r="B14" s="3">
        <v>65</v>
      </c>
      <c r="C14" s="18">
        <v>780179</v>
      </c>
      <c r="D14" s="13" t="s">
        <v>28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 t="shared" ref="L14:L19" si="1">SUM(E14:K14)</f>
        <v>0</v>
      </c>
    </row>
    <row r="15" spans="1:13">
      <c r="A15" s="18">
        <v>7120</v>
      </c>
      <c r="B15" s="3">
        <v>91</v>
      </c>
      <c r="C15" s="18">
        <v>780129</v>
      </c>
      <c r="D15" s="13" t="s">
        <v>29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 t="shared" si="1"/>
        <v>0</v>
      </c>
    </row>
    <row r="16" spans="1:13">
      <c r="A16" s="18">
        <v>5310</v>
      </c>
      <c r="B16" s="3">
        <v>94</v>
      </c>
      <c r="C16" s="18">
        <v>780099</v>
      </c>
      <c r="D16" s="13" t="s">
        <v>30</v>
      </c>
      <c r="E16" s="7">
        <v>7622</v>
      </c>
      <c r="F16" s="7">
        <v>2118</v>
      </c>
      <c r="G16" s="7">
        <v>4280</v>
      </c>
      <c r="H16" s="7">
        <v>3507</v>
      </c>
      <c r="I16" s="7">
        <v>8332</v>
      </c>
      <c r="J16" s="7">
        <v>9105</v>
      </c>
      <c r="K16" s="7">
        <v>2422</v>
      </c>
      <c r="L16" s="7">
        <f t="shared" si="1"/>
        <v>37386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7363</v>
      </c>
      <c r="F17" s="7">
        <v>2046</v>
      </c>
      <c r="G17" s="7">
        <v>4135</v>
      </c>
      <c r="H17" s="7">
        <v>3388</v>
      </c>
      <c r="I17" s="7">
        <v>8049</v>
      </c>
      <c r="J17" s="7">
        <v>8795</v>
      </c>
      <c r="K17" s="7">
        <v>2339</v>
      </c>
      <c r="L17" s="7">
        <f t="shared" si="1"/>
        <v>36115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f t="shared" si="1"/>
        <v>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6183</v>
      </c>
      <c r="F19" s="9">
        <v>1718</v>
      </c>
      <c r="G19" s="9">
        <v>3472</v>
      </c>
      <c r="H19" s="9">
        <v>2845</v>
      </c>
      <c r="I19" s="9">
        <v>6760</v>
      </c>
      <c r="J19" s="9">
        <v>7387</v>
      </c>
      <c r="K19" s="9">
        <v>1965</v>
      </c>
      <c r="L19" s="7">
        <f t="shared" si="1"/>
        <v>30330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f t="shared" ref="L20:L31" si="2">SUM(E20:K20)</f>
        <v>0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2888</v>
      </c>
      <c r="F21" s="7">
        <v>802</v>
      </c>
      <c r="G21" s="7">
        <v>1622</v>
      </c>
      <c r="H21" s="7">
        <v>1329</v>
      </c>
      <c r="I21" s="7">
        <v>3157</v>
      </c>
      <c r="J21" s="7">
        <v>3451</v>
      </c>
      <c r="K21" s="7">
        <v>918</v>
      </c>
      <c r="L21" s="7">
        <f t="shared" si="2"/>
        <v>14167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f t="shared" si="2"/>
        <v>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15266</v>
      </c>
      <c r="F23" s="7">
        <v>4242</v>
      </c>
      <c r="G23" s="7">
        <v>8573</v>
      </c>
      <c r="H23" s="7">
        <v>7025</v>
      </c>
      <c r="I23" s="7">
        <v>16689</v>
      </c>
      <c r="J23" s="7">
        <v>18236</v>
      </c>
      <c r="K23" s="7">
        <v>4850</v>
      </c>
      <c r="L23" s="7">
        <f t="shared" si="2"/>
        <v>74881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4627</v>
      </c>
      <c r="F24" s="7">
        <v>1286</v>
      </c>
      <c r="G24" s="7">
        <v>2598</v>
      </c>
      <c r="H24" s="7">
        <v>2129</v>
      </c>
      <c r="I24" s="7">
        <v>5058</v>
      </c>
      <c r="J24" s="7">
        <v>5527</v>
      </c>
      <c r="K24" s="7">
        <v>1470</v>
      </c>
      <c r="L24" s="7">
        <f t="shared" si="2"/>
        <v>22695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f t="shared" si="2"/>
        <v>0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f t="shared" si="2"/>
        <v>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f t="shared" si="2"/>
        <v>0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f t="shared" si="2"/>
        <v>0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f t="shared" si="2"/>
        <v>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 t="shared" si="2"/>
        <v>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f t="shared" si="3"/>
        <v>0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f t="shared" si="3"/>
        <v>0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7">
        <f t="shared" si="3"/>
        <v>0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f t="shared" si="3"/>
        <v>0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f t="shared" si="3"/>
        <v>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f t="shared" si="3"/>
        <v>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f t="shared" si="3"/>
        <v>0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7">
        <f t="shared" si="3"/>
        <v>0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48425</v>
      </c>
      <c r="F60" s="7">
        <f>SUM(F6:F59)</f>
        <v>13456</v>
      </c>
      <c r="G60" s="7">
        <f>SUM(G6:G59)</f>
        <v>27193</v>
      </c>
      <c r="H60" s="7">
        <f>SUM(H6:H59)</f>
        <v>22283</v>
      </c>
      <c r="I60" s="7">
        <f>SUM(I6:I59)</f>
        <v>52938</v>
      </c>
      <c r="J60" s="7">
        <f>SUM(J6:J59)</f>
        <v>57847</v>
      </c>
      <c r="K60" s="7">
        <f>SUM(K6:K59)</f>
        <v>15386</v>
      </c>
      <c r="L60" s="7">
        <f>SUM(L6:L59)</f>
        <v>237528</v>
      </c>
    </row>
  </sheetData>
  <mergeCells count="8">
    <mergeCell ref="G1:L1"/>
    <mergeCell ref="B2:L2"/>
    <mergeCell ref="B3:L3"/>
    <mergeCell ref="A4:A5"/>
    <mergeCell ref="B4:B5"/>
    <mergeCell ref="D4:D5"/>
    <mergeCell ref="E4:L4"/>
    <mergeCell ref="C4:C5"/>
  </mergeCells>
  <conditionalFormatting sqref="E60:L65229 G2:L2 E6:K59 E1:F2 A6:C65229 E4:L5">
    <cfRule type="cellIs" dxfId="45" priority="25" operator="lessThan">
      <formula>0</formula>
    </cfRule>
  </conditionalFormatting>
  <conditionalFormatting sqref="B56:B59">
    <cfRule type="cellIs" dxfId="21" priority="3" operator="lessThan">
      <formula>0</formula>
    </cfRule>
  </conditionalFormatting>
  <conditionalFormatting sqref="B56:B59">
    <cfRule type="cellIs" dxfId="19" priority="2" operator="lessThan">
      <formula>0</formula>
    </cfRule>
  </conditionalFormatting>
  <conditionalFormatting sqref="B56:B59">
    <cfRule type="cellIs" dxfId="17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6"/>
  <dimension ref="A1:M60"/>
  <sheetViews>
    <sheetView topLeftCell="B1" zoomScale="80" zoomScaleNormal="60" workbookViewId="0">
      <selection activeCell="E4" sqref="E4:L4"/>
    </sheetView>
  </sheetViews>
  <sheetFormatPr defaultColWidth="9.109375" defaultRowHeight="13.2"/>
  <cols>
    <col min="1" max="1" width="6.77734375" style="4" hidden="1" customWidth="1"/>
    <col min="2" max="2" width="4.44140625" style="4" customWidth="1"/>
    <col min="3" max="3" width="4.44140625" style="4" hidden="1" customWidth="1"/>
    <col min="4" max="4" width="52" style="5" customWidth="1"/>
    <col min="5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3" width="9.109375" style="8"/>
    <col min="14" max="16384" width="9.109375" style="1"/>
  </cols>
  <sheetData>
    <row r="1" spans="1:13" ht="31.8" customHeight="1">
      <c r="G1" s="20" t="s">
        <v>76</v>
      </c>
      <c r="H1" s="21"/>
      <c r="I1" s="21"/>
      <c r="J1" s="21"/>
      <c r="K1" s="21"/>
      <c r="L1" s="21"/>
    </row>
    <row r="2" spans="1:13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"/>
    </row>
    <row r="4" spans="1:13">
      <c r="A4" s="23" t="s">
        <v>17</v>
      </c>
      <c r="B4" s="24" t="s">
        <v>18</v>
      </c>
      <c r="C4" s="27" t="s">
        <v>65</v>
      </c>
      <c r="D4" s="23" t="s">
        <v>19</v>
      </c>
      <c r="E4" s="25" t="s">
        <v>58</v>
      </c>
      <c r="F4" s="25"/>
      <c r="G4" s="25"/>
      <c r="H4" s="25"/>
      <c r="I4" s="25"/>
      <c r="J4" s="25"/>
      <c r="K4" s="25"/>
      <c r="L4" s="25"/>
    </row>
    <row r="5" spans="1:13" s="12" customFormat="1" ht="17.399999999999999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  <c r="M5" s="11"/>
    </row>
    <row r="6" spans="1:13">
      <c r="A6" s="18">
        <v>230</v>
      </c>
      <c r="B6" s="3">
        <v>12</v>
      </c>
      <c r="C6" s="18">
        <v>780009</v>
      </c>
      <c r="D6" s="13" t="s">
        <v>20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f t="shared" ref="L6:L13" si="0">SUM(E6:K6)</f>
        <v>0</v>
      </c>
    </row>
    <row r="7" spans="1:13">
      <c r="A7" s="18">
        <v>260</v>
      </c>
      <c r="B7" s="3">
        <v>14</v>
      </c>
      <c r="C7" s="18">
        <v>780012</v>
      </c>
      <c r="D7" s="13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f t="shared" si="0"/>
        <v>0</v>
      </c>
    </row>
    <row r="8" spans="1:13">
      <c r="A8" s="18">
        <v>280</v>
      </c>
      <c r="B8" s="3">
        <v>15</v>
      </c>
      <c r="C8" s="18">
        <v>780014</v>
      </c>
      <c r="D8" s="13" t="s">
        <v>22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</v>
      </c>
      <c r="K8" s="7">
        <v>0</v>
      </c>
      <c r="L8" s="7">
        <f t="shared" si="0"/>
        <v>1</v>
      </c>
    </row>
    <row r="9" spans="1:13">
      <c r="A9" s="18">
        <v>250</v>
      </c>
      <c r="B9" s="3">
        <v>21</v>
      </c>
      <c r="C9" s="18">
        <v>780011</v>
      </c>
      <c r="D9" s="13" t="s">
        <v>23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f t="shared" si="0"/>
        <v>0</v>
      </c>
    </row>
    <row r="10" spans="1:13">
      <c r="A10" s="18">
        <v>2650</v>
      </c>
      <c r="B10" s="3">
        <v>50</v>
      </c>
      <c r="C10" s="18">
        <v>780080</v>
      </c>
      <c r="D10" s="13" t="s">
        <v>24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f t="shared" si="0"/>
        <v>0</v>
      </c>
    </row>
    <row r="11" spans="1:13">
      <c r="A11" s="18">
        <v>4250</v>
      </c>
      <c r="B11" s="3">
        <v>58</v>
      </c>
      <c r="C11" s="18">
        <v>780095</v>
      </c>
      <c r="D11" s="13" t="s">
        <v>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f t="shared" si="0"/>
        <v>0</v>
      </c>
    </row>
    <row r="12" spans="1:13">
      <c r="A12" s="18">
        <v>700</v>
      </c>
      <c r="B12" s="3">
        <v>59</v>
      </c>
      <c r="C12" s="18">
        <v>780038</v>
      </c>
      <c r="D12" s="13" t="s">
        <v>26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f t="shared" si="0"/>
        <v>0</v>
      </c>
    </row>
    <row r="13" spans="1:13">
      <c r="A13" s="18">
        <v>4400</v>
      </c>
      <c r="B13" s="3">
        <v>60</v>
      </c>
      <c r="C13" s="18">
        <v>780096</v>
      </c>
      <c r="D13" s="13" t="s">
        <v>27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 t="shared" si="0"/>
        <v>0</v>
      </c>
    </row>
    <row r="14" spans="1:13" ht="26.4">
      <c r="A14" s="18">
        <v>9233</v>
      </c>
      <c r="B14" s="3">
        <v>65</v>
      </c>
      <c r="C14" s="18">
        <v>780179</v>
      </c>
      <c r="D14" s="13" t="s">
        <v>28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 t="shared" ref="L14:L19" si="1">SUM(E14:K14)</f>
        <v>0</v>
      </c>
    </row>
    <row r="15" spans="1:13">
      <c r="A15" s="18">
        <v>7120</v>
      </c>
      <c r="B15" s="3">
        <v>91</v>
      </c>
      <c r="C15" s="18">
        <v>780129</v>
      </c>
      <c r="D15" s="13" t="s">
        <v>29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 t="shared" si="1"/>
        <v>0</v>
      </c>
    </row>
    <row r="16" spans="1:13">
      <c r="A16" s="18">
        <v>5310</v>
      </c>
      <c r="B16" s="3">
        <v>94</v>
      </c>
      <c r="C16" s="18">
        <v>780099</v>
      </c>
      <c r="D16" s="13" t="s">
        <v>30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1</v>
      </c>
      <c r="K16" s="7">
        <v>0</v>
      </c>
      <c r="L16" s="7">
        <f t="shared" si="1"/>
        <v>1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0</v>
      </c>
      <c r="F17" s="7">
        <v>0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f t="shared" si="1"/>
        <v>1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f t="shared" si="1"/>
        <v>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1</v>
      </c>
      <c r="F19" s="9">
        <v>1</v>
      </c>
      <c r="G19" s="9">
        <v>0</v>
      </c>
      <c r="H19" s="9">
        <v>1</v>
      </c>
      <c r="I19" s="9">
        <v>4</v>
      </c>
      <c r="J19" s="9">
        <v>0</v>
      </c>
      <c r="K19" s="9">
        <v>1</v>
      </c>
      <c r="L19" s="7">
        <f t="shared" si="1"/>
        <v>8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f t="shared" ref="L20:L31" si="2">SUM(E20:K20)</f>
        <v>0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0</v>
      </c>
      <c r="F21" s="7">
        <v>0</v>
      </c>
      <c r="G21" s="7">
        <v>1</v>
      </c>
      <c r="H21" s="7">
        <v>0</v>
      </c>
      <c r="I21" s="7">
        <v>0</v>
      </c>
      <c r="J21" s="7">
        <v>0</v>
      </c>
      <c r="K21" s="7">
        <v>0</v>
      </c>
      <c r="L21" s="7">
        <f t="shared" si="2"/>
        <v>1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f t="shared" si="2"/>
        <v>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1</v>
      </c>
      <c r="F23" s="7">
        <v>0</v>
      </c>
      <c r="G23" s="7">
        <v>0</v>
      </c>
      <c r="H23" s="7">
        <v>1</v>
      </c>
      <c r="I23" s="7">
        <v>1</v>
      </c>
      <c r="J23" s="7">
        <v>0</v>
      </c>
      <c r="K23" s="7">
        <v>2</v>
      </c>
      <c r="L23" s="7">
        <f t="shared" si="2"/>
        <v>5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1</v>
      </c>
      <c r="K24" s="7">
        <v>0</v>
      </c>
      <c r="L24" s="7">
        <f t="shared" si="2"/>
        <v>1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f t="shared" si="2"/>
        <v>0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f t="shared" si="2"/>
        <v>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f t="shared" si="2"/>
        <v>0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f t="shared" si="2"/>
        <v>0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f t="shared" si="2"/>
        <v>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 t="shared" si="2"/>
        <v>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f t="shared" si="3"/>
        <v>0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f t="shared" si="3"/>
        <v>0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7">
        <f t="shared" si="3"/>
        <v>0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f t="shared" si="3"/>
        <v>0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f t="shared" si="3"/>
        <v>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f t="shared" si="3"/>
        <v>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f t="shared" si="3"/>
        <v>0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7">
        <f t="shared" si="3"/>
        <v>0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2</v>
      </c>
      <c r="F60" s="7">
        <f>SUM(F6:F59)</f>
        <v>1</v>
      </c>
      <c r="G60" s="7">
        <f>SUM(G6:G59)</f>
        <v>2</v>
      </c>
      <c r="H60" s="7">
        <f>SUM(H6:H59)</f>
        <v>2</v>
      </c>
      <c r="I60" s="7">
        <f>SUM(I6:I59)</f>
        <v>5</v>
      </c>
      <c r="J60" s="7">
        <f>SUM(J6:J59)</f>
        <v>3</v>
      </c>
      <c r="K60" s="7">
        <f>SUM(K6:K59)</f>
        <v>3</v>
      </c>
      <c r="L60" s="7">
        <f>SUM(L6:L59)</f>
        <v>18</v>
      </c>
    </row>
  </sheetData>
  <mergeCells count="8">
    <mergeCell ref="G1:L1"/>
    <mergeCell ref="B2:L2"/>
    <mergeCell ref="B3:L3"/>
    <mergeCell ref="A4:A5"/>
    <mergeCell ref="B4:B5"/>
    <mergeCell ref="D4:D5"/>
    <mergeCell ref="E4:L4"/>
    <mergeCell ref="C4:C5"/>
  </mergeCells>
  <conditionalFormatting sqref="E60:L65229 G2:L2 E6:K59 E1:F2 A6:C65229 E4:L5">
    <cfRule type="cellIs" dxfId="46" priority="30" operator="lessThan">
      <formula>0</formula>
    </cfRule>
  </conditionalFormatting>
  <conditionalFormatting sqref="B56:B59">
    <cfRule type="cellIs" dxfId="15" priority="4" operator="lessThan">
      <formula>0</formula>
    </cfRule>
  </conditionalFormatting>
  <conditionalFormatting sqref="B56:B59">
    <cfRule type="cellIs" dxfId="13" priority="3" operator="lessThan">
      <formula>0</formula>
    </cfRule>
  </conditionalFormatting>
  <conditionalFormatting sqref="B56:B59">
    <cfRule type="cellIs" dxfId="11" priority="2" operator="lessThan">
      <formula>0</formula>
    </cfRule>
  </conditionalFormatting>
  <conditionalFormatting sqref="B56:B59">
    <cfRule type="cellIs" dxfId="9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0"/>
  <sheetViews>
    <sheetView topLeftCell="B1" zoomScale="80" zoomScaleNormal="60" workbookViewId="0">
      <selection activeCell="E4" sqref="E4:L4"/>
    </sheetView>
  </sheetViews>
  <sheetFormatPr defaultColWidth="9.109375" defaultRowHeight="13.2"/>
  <cols>
    <col min="1" max="1" width="6.44140625" style="4" hidden="1" customWidth="1"/>
    <col min="2" max="2" width="4.44140625" style="4" customWidth="1"/>
    <col min="3" max="3" width="4.44140625" style="4" hidden="1" customWidth="1"/>
    <col min="4" max="4" width="52" style="5" customWidth="1"/>
    <col min="5" max="5" width="10.77734375" style="2" customWidth="1"/>
    <col min="6" max="6" width="14.6640625" style="2" customWidth="1"/>
    <col min="7" max="7" width="16.88671875" style="2" customWidth="1"/>
    <col min="8" max="8" width="15.77734375" style="2" customWidth="1"/>
    <col min="9" max="9" width="16.77734375" style="2" customWidth="1"/>
    <col min="10" max="10" width="17" style="2" customWidth="1"/>
    <col min="11" max="11" width="16.33203125" style="2" customWidth="1"/>
    <col min="12" max="12" width="16.21875" style="2" customWidth="1"/>
    <col min="13" max="16384" width="9.109375" style="1"/>
  </cols>
  <sheetData>
    <row r="1" spans="1:12" ht="31.8" customHeight="1">
      <c r="G1" s="20" t="s">
        <v>76</v>
      </c>
      <c r="H1" s="21"/>
      <c r="I1" s="21"/>
      <c r="J1" s="21"/>
      <c r="K1" s="21"/>
      <c r="L1" s="21"/>
    </row>
    <row r="2" spans="1:12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7" customHeight="1">
      <c r="B3" s="26" t="s">
        <v>74</v>
      </c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7.6" customHeight="1">
      <c r="A4" s="23" t="s">
        <v>17</v>
      </c>
      <c r="B4" s="24" t="s">
        <v>18</v>
      </c>
      <c r="C4" s="27" t="s">
        <v>65</v>
      </c>
      <c r="D4" s="23" t="s">
        <v>19</v>
      </c>
      <c r="E4" s="29" t="s">
        <v>75</v>
      </c>
      <c r="F4" s="30"/>
      <c r="G4" s="30"/>
      <c r="H4" s="30"/>
      <c r="I4" s="30"/>
      <c r="J4" s="30"/>
      <c r="K4" s="30"/>
      <c r="L4" s="31"/>
    </row>
    <row r="5" spans="1:12" s="12" customFormat="1" ht="22.8" customHeight="1">
      <c r="A5" s="23"/>
      <c r="B5" s="24"/>
      <c r="C5" s="28"/>
      <c r="D5" s="23"/>
      <c r="E5" s="10" t="s">
        <v>0</v>
      </c>
      <c r="F5" s="10" t="s">
        <v>1</v>
      </c>
      <c r="G5" s="10" t="s">
        <v>2</v>
      </c>
      <c r="H5" s="10" t="s">
        <v>3</v>
      </c>
      <c r="I5" s="10" t="s">
        <v>4</v>
      </c>
      <c r="J5" s="10" t="s">
        <v>5</v>
      </c>
      <c r="K5" s="10" t="s">
        <v>6</v>
      </c>
      <c r="L5" s="10" t="s">
        <v>56</v>
      </c>
    </row>
    <row r="6" spans="1:12">
      <c r="A6" s="18">
        <v>230</v>
      </c>
      <c r="B6" s="3">
        <v>12</v>
      </c>
      <c r="C6" s="18">
        <v>780009</v>
      </c>
      <c r="D6" s="13" t="s">
        <v>20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f t="shared" ref="L6:L13" si="0">SUM(E6:K6)</f>
        <v>0</v>
      </c>
    </row>
    <row r="7" spans="1:12">
      <c r="A7" s="18">
        <v>260</v>
      </c>
      <c r="B7" s="3">
        <v>14</v>
      </c>
      <c r="C7" s="18">
        <v>780012</v>
      </c>
      <c r="D7" s="13" t="s">
        <v>21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f t="shared" si="0"/>
        <v>0</v>
      </c>
    </row>
    <row r="8" spans="1:12">
      <c r="A8" s="18">
        <v>280</v>
      </c>
      <c r="B8" s="3">
        <v>15</v>
      </c>
      <c r="C8" s="18">
        <v>780014</v>
      </c>
      <c r="D8" s="13" t="s">
        <v>22</v>
      </c>
      <c r="E8" s="7">
        <v>5</v>
      </c>
      <c r="F8" s="7">
        <v>1</v>
      </c>
      <c r="G8" s="7">
        <v>2</v>
      </c>
      <c r="H8" s="7">
        <v>2</v>
      </c>
      <c r="I8" s="7">
        <v>10</v>
      </c>
      <c r="J8" s="7">
        <v>4</v>
      </c>
      <c r="K8" s="7">
        <v>1</v>
      </c>
      <c r="L8" s="7">
        <f t="shared" si="0"/>
        <v>25</v>
      </c>
    </row>
    <row r="9" spans="1:12">
      <c r="A9" s="18">
        <v>250</v>
      </c>
      <c r="B9" s="3">
        <v>21</v>
      </c>
      <c r="C9" s="18">
        <v>780011</v>
      </c>
      <c r="D9" s="13" t="s">
        <v>23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f t="shared" si="0"/>
        <v>0</v>
      </c>
    </row>
    <row r="10" spans="1:12">
      <c r="A10" s="18">
        <v>2650</v>
      </c>
      <c r="B10" s="3">
        <v>50</v>
      </c>
      <c r="C10" s="18">
        <v>780080</v>
      </c>
      <c r="D10" s="13" t="s">
        <v>24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f t="shared" si="0"/>
        <v>0</v>
      </c>
    </row>
    <row r="11" spans="1:12">
      <c r="A11" s="18">
        <v>4250</v>
      </c>
      <c r="B11" s="3">
        <v>58</v>
      </c>
      <c r="C11" s="18">
        <v>780095</v>
      </c>
      <c r="D11" s="13" t="s">
        <v>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f t="shared" si="0"/>
        <v>0</v>
      </c>
    </row>
    <row r="12" spans="1:12">
      <c r="A12" s="18">
        <v>700</v>
      </c>
      <c r="B12" s="3">
        <v>59</v>
      </c>
      <c r="C12" s="18">
        <v>780038</v>
      </c>
      <c r="D12" s="13" t="s">
        <v>26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f t="shared" si="0"/>
        <v>0</v>
      </c>
    </row>
    <row r="13" spans="1:12">
      <c r="A13" s="18">
        <v>4400</v>
      </c>
      <c r="B13" s="3">
        <v>60</v>
      </c>
      <c r="C13" s="18">
        <v>780096</v>
      </c>
      <c r="D13" s="13" t="s">
        <v>27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f t="shared" si="0"/>
        <v>0</v>
      </c>
    </row>
    <row r="14" spans="1:12" ht="26.4">
      <c r="A14" s="18">
        <v>9233</v>
      </c>
      <c r="B14" s="3">
        <v>65</v>
      </c>
      <c r="C14" s="18">
        <v>780179</v>
      </c>
      <c r="D14" s="13" t="s">
        <v>28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f t="shared" ref="L14:L19" si="1">SUM(E14:K14)</f>
        <v>0</v>
      </c>
    </row>
    <row r="15" spans="1:12">
      <c r="A15" s="18">
        <v>7120</v>
      </c>
      <c r="B15" s="3">
        <v>91</v>
      </c>
      <c r="C15" s="18">
        <v>780129</v>
      </c>
      <c r="D15" s="13" t="s">
        <v>29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f t="shared" si="1"/>
        <v>0</v>
      </c>
    </row>
    <row r="16" spans="1:12">
      <c r="A16" s="18">
        <v>5310</v>
      </c>
      <c r="B16" s="3">
        <v>94</v>
      </c>
      <c r="C16" s="18">
        <v>780099</v>
      </c>
      <c r="D16" s="13" t="s">
        <v>30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f t="shared" si="1"/>
        <v>0</v>
      </c>
    </row>
    <row r="17" spans="1:12">
      <c r="A17" s="18">
        <v>5320</v>
      </c>
      <c r="B17" s="3">
        <v>95</v>
      </c>
      <c r="C17" s="18">
        <v>780100</v>
      </c>
      <c r="D17" s="13" t="s">
        <v>31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f t="shared" si="1"/>
        <v>0</v>
      </c>
    </row>
    <row r="18" spans="1:12">
      <c r="A18" s="18">
        <v>1280</v>
      </c>
      <c r="B18" s="3">
        <v>117</v>
      </c>
      <c r="C18" s="18">
        <v>780055</v>
      </c>
      <c r="D18" s="13" t="s">
        <v>32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f t="shared" si="1"/>
        <v>0</v>
      </c>
    </row>
    <row r="19" spans="1:12">
      <c r="A19" s="18">
        <v>2830</v>
      </c>
      <c r="B19" s="3">
        <v>125</v>
      </c>
      <c r="C19" s="18">
        <v>780083</v>
      </c>
      <c r="D19" s="13" t="s">
        <v>33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7">
        <f t="shared" si="1"/>
        <v>0</v>
      </c>
    </row>
    <row r="20" spans="1:12">
      <c r="A20" s="18">
        <v>1320</v>
      </c>
      <c r="B20" s="3">
        <v>132</v>
      </c>
      <c r="C20" s="18">
        <v>780058</v>
      </c>
      <c r="D20" s="13" t="s">
        <v>34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f t="shared" ref="L20:L31" si="2">SUM(E20:K20)</f>
        <v>0</v>
      </c>
    </row>
    <row r="21" spans="1:12">
      <c r="A21" s="18">
        <v>5900</v>
      </c>
      <c r="B21" s="3">
        <v>137</v>
      </c>
      <c r="C21" s="18">
        <v>780121</v>
      </c>
      <c r="D21" s="13" t="s">
        <v>35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f t="shared" si="2"/>
        <v>0</v>
      </c>
    </row>
    <row r="22" spans="1:12" ht="26.4">
      <c r="A22" s="18">
        <v>1370</v>
      </c>
      <c r="B22" s="3">
        <v>140</v>
      </c>
      <c r="C22" s="18">
        <v>780061</v>
      </c>
      <c r="D22" s="13" t="s">
        <v>36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f t="shared" si="2"/>
        <v>0</v>
      </c>
    </row>
    <row r="23" spans="1:12">
      <c r="A23" s="18">
        <v>1380</v>
      </c>
      <c r="B23" s="3">
        <v>142</v>
      </c>
      <c r="C23" s="18">
        <v>780062</v>
      </c>
      <c r="D23" s="13" t="s">
        <v>37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f t="shared" si="2"/>
        <v>0</v>
      </c>
    </row>
    <row r="24" spans="1:12">
      <c r="A24" s="18">
        <v>6060</v>
      </c>
      <c r="B24" s="3">
        <v>147</v>
      </c>
      <c r="C24" s="18">
        <v>780125</v>
      </c>
      <c r="D24" s="13" t="s">
        <v>38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f t="shared" si="2"/>
        <v>0</v>
      </c>
    </row>
    <row r="25" spans="1:12">
      <c r="A25" s="18">
        <v>8260</v>
      </c>
      <c r="B25" s="3">
        <v>165</v>
      </c>
      <c r="C25" s="18">
        <v>780143</v>
      </c>
      <c r="D25" s="13" t="s">
        <v>39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f t="shared" si="2"/>
        <v>0</v>
      </c>
    </row>
    <row r="26" spans="1:12">
      <c r="A26" s="18">
        <v>2880</v>
      </c>
      <c r="B26" s="3">
        <v>179</v>
      </c>
      <c r="C26" s="18">
        <v>780084</v>
      </c>
      <c r="D26" s="13" t="s">
        <v>40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f t="shared" si="2"/>
        <v>0</v>
      </c>
    </row>
    <row r="27" spans="1:12">
      <c r="A27" s="18">
        <v>1540</v>
      </c>
      <c r="B27" s="3">
        <v>181</v>
      </c>
      <c r="C27" s="18">
        <v>780073</v>
      </c>
      <c r="D27" s="13" t="s">
        <v>41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f t="shared" si="2"/>
        <v>0</v>
      </c>
    </row>
    <row r="28" spans="1:12">
      <c r="A28" s="18">
        <v>1550</v>
      </c>
      <c r="B28" s="3">
        <v>183</v>
      </c>
      <c r="C28" s="18">
        <v>780074</v>
      </c>
      <c r="D28" s="13" t="s">
        <v>42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f t="shared" si="2"/>
        <v>0</v>
      </c>
    </row>
    <row r="29" spans="1:12" ht="26.4">
      <c r="A29" s="18">
        <v>1570</v>
      </c>
      <c r="B29" s="3">
        <v>185</v>
      </c>
      <c r="C29" s="18">
        <v>780076</v>
      </c>
      <c r="D29" s="13" t="s">
        <v>43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f t="shared" si="2"/>
        <v>0</v>
      </c>
    </row>
    <row r="30" spans="1:12">
      <c r="A30" s="18">
        <v>1580</v>
      </c>
      <c r="B30" s="3">
        <v>186</v>
      </c>
      <c r="C30" s="18">
        <v>780077</v>
      </c>
      <c r="D30" s="13" t="s">
        <v>44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f t="shared" si="2"/>
        <v>0</v>
      </c>
    </row>
    <row r="31" spans="1:12">
      <c r="A31" s="18">
        <v>9250</v>
      </c>
      <c r="B31" s="3">
        <v>189</v>
      </c>
      <c r="C31" s="18">
        <v>780184</v>
      </c>
      <c r="D31" s="13" t="s">
        <v>45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f t="shared" si="2"/>
        <v>0</v>
      </c>
    </row>
    <row r="32" spans="1:12">
      <c r="A32" s="18">
        <v>19020</v>
      </c>
      <c r="B32" s="3">
        <v>194</v>
      </c>
      <c r="C32" s="18">
        <v>780239</v>
      </c>
      <c r="D32" s="13" t="s">
        <v>46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f t="shared" ref="L32:L48" si="3">SUM(E32:K32)</f>
        <v>0</v>
      </c>
    </row>
    <row r="33" spans="1:12">
      <c r="A33" s="19">
        <v>15102</v>
      </c>
      <c r="B33" s="3">
        <v>195</v>
      </c>
      <c r="C33" s="19">
        <v>780195</v>
      </c>
      <c r="D33" s="13" t="s">
        <v>47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7">
        <f t="shared" si="3"/>
        <v>0</v>
      </c>
    </row>
    <row r="34" spans="1:12" ht="25.5" customHeight="1">
      <c r="A34" s="18">
        <v>15504</v>
      </c>
      <c r="B34" s="3">
        <v>201</v>
      </c>
      <c r="C34" s="18">
        <v>780208</v>
      </c>
      <c r="D34" s="13" t="s">
        <v>13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f t="shared" si="3"/>
        <v>0</v>
      </c>
    </row>
    <row r="35" spans="1:12">
      <c r="A35" s="18">
        <v>15521</v>
      </c>
      <c r="B35" s="3">
        <v>203</v>
      </c>
      <c r="C35" s="18">
        <v>780211</v>
      </c>
      <c r="D35" s="13" t="s">
        <v>11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f t="shared" si="3"/>
        <v>0</v>
      </c>
    </row>
    <row r="36" spans="1:12">
      <c r="A36" s="18">
        <v>15507</v>
      </c>
      <c r="B36" s="3">
        <v>204</v>
      </c>
      <c r="C36" s="18">
        <v>780209</v>
      </c>
      <c r="D36" s="13" t="s">
        <v>48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f t="shared" si="3"/>
        <v>0</v>
      </c>
    </row>
    <row r="37" spans="1:12">
      <c r="A37" s="18">
        <v>18598</v>
      </c>
      <c r="B37" s="3">
        <v>210</v>
      </c>
      <c r="C37" s="18">
        <v>780224</v>
      </c>
      <c r="D37" s="13" t="s">
        <v>7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7">
        <f t="shared" si="3"/>
        <v>0</v>
      </c>
    </row>
    <row r="38" spans="1:12">
      <c r="A38" s="18">
        <v>27863</v>
      </c>
      <c r="B38" s="3">
        <v>217</v>
      </c>
      <c r="C38" s="18">
        <v>780380</v>
      </c>
      <c r="D38" s="13" t="s">
        <v>53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f t="shared" si="3"/>
        <v>0</v>
      </c>
    </row>
    <row r="39" spans="1:12">
      <c r="A39" s="18">
        <v>28161</v>
      </c>
      <c r="B39" s="3">
        <v>218</v>
      </c>
      <c r="C39" s="18">
        <v>780409</v>
      </c>
      <c r="D39" s="13" t="s">
        <v>54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f t="shared" si="3"/>
        <v>0</v>
      </c>
    </row>
    <row r="40" spans="1:12">
      <c r="A40" s="18">
        <v>18825</v>
      </c>
      <c r="B40" s="3">
        <v>219</v>
      </c>
      <c r="C40" s="18">
        <v>780233</v>
      </c>
      <c r="D40" s="13" t="s">
        <v>9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f t="shared" si="3"/>
        <v>0</v>
      </c>
    </row>
    <row r="41" spans="1:12">
      <c r="A41" s="18">
        <v>18826</v>
      </c>
      <c r="B41" s="3">
        <v>221</v>
      </c>
      <c r="C41" s="18">
        <v>780234</v>
      </c>
      <c r="D41" s="13" t="s">
        <v>10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f t="shared" si="3"/>
        <v>0</v>
      </c>
    </row>
    <row r="42" spans="1:12">
      <c r="A42" s="18">
        <v>28399</v>
      </c>
      <c r="B42" s="3">
        <v>222</v>
      </c>
      <c r="C42" s="18">
        <v>780435</v>
      </c>
      <c r="D42" s="13" t="s">
        <v>63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f t="shared" si="3"/>
        <v>0</v>
      </c>
    </row>
    <row r="43" spans="1:12">
      <c r="A43" s="18">
        <v>19722</v>
      </c>
      <c r="B43" s="3">
        <v>229</v>
      </c>
      <c r="C43" s="18">
        <v>780244</v>
      </c>
      <c r="D43" s="13" t="s">
        <v>49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f t="shared" si="3"/>
        <v>0</v>
      </c>
    </row>
    <row r="44" spans="1:12">
      <c r="A44" s="18">
        <v>19728</v>
      </c>
      <c r="B44" s="3">
        <v>230</v>
      </c>
      <c r="C44" s="18">
        <v>780245</v>
      </c>
      <c r="D44" s="13" t="s">
        <v>8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7">
        <f t="shared" si="3"/>
        <v>0</v>
      </c>
    </row>
    <row r="45" spans="1:12">
      <c r="A45" s="18">
        <v>15440</v>
      </c>
      <c r="B45" s="3">
        <v>237</v>
      </c>
      <c r="C45" s="18">
        <v>780258</v>
      </c>
      <c r="D45" s="13" t="s">
        <v>14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f t="shared" si="3"/>
        <v>0</v>
      </c>
    </row>
    <row r="46" spans="1:12">
      <c r="A46" s="18">
        <v>19981</v>
      </c>
      <c r="B46" s="3">
        <v>238</v>
      </c>
      <c r="C46" s="18">
        <v>780281</v>
      </c>
      <c r="D46" s="13" t="s">
        <v>15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f t="shared" si="3"/>
        <v>0</v>
      </c>
    </row>
    <row r="47" spans="1:12">
      <c r="A47" s="18">
        <v>28172</v>
      </c>
      <c r="B47" s="3">
        <v>243</v>
      </c>
      <c r="C47" s="18">
        <v>780429</v>
      </c>
      <c r="D47" s="14" t="s">
        <v>55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f t="shared" si="3"/>
        <v>0</v>
      </c>
    </row>
    <row r="48" spans="1:12">
      <c r="A48" s="18">
        <v>22076</v>
      </c>
      <c r="B48" s="3">
        <v>248</v>
      </c>
      <c r="C48" s="18">
        <v>780276</v>
      </c>
      <c r="D48" s="13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f t="shared" si="3"/>
        <v>0</v>
      </c>
    </row>
    <row r="49" spans="1:12">
      <c r="A49" s="18">
        <v>26379</v>
      </c>
      <c r="B49" s="3">
        <v>271</v>
      </c>
      <c r="C49" s="18">
        <v>780340</v>
      </c>
      <c r="D49" s="13" t="s">
        <v>50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f t="shared" ref="L49:L53" si="4">SUM(E49:K49)</f>
        <v>0</v>
      </c>
    </row>
    <row r="50" spans="1:12">
      <c r="A50" s="18">
        <v>26919</v>
      </c>
      <c r="B50" s="3">
        <v>277</v>
      </c>
      <c r="C50" s="18">
        <v>780396</v>
      </c>
      <c r="D50" s="13" t="s">
        <v>52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f t="shared" si="4"/>
        <v>0</v>
      </c>
    </row>
    <row r="51" spans="1:12">
      <c r="A51" s="18">
        <v>29560</v>
      </c>
      <c r="B51" s="3">
        <v>305</v>
      </c>
      <c r="C51" s="18">
        <v>780322</v>
      </c>
      <c r="D51" s="13" t="s">
        <v>60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f t="shared" si="4"/>
        <v>0</v>
      </c>
    </row>
    <row r="52" spans="1:12">
      <c r="A52" s="18">
        <v>29720</v>
      </c>
      <c r="B52" s="3">
        <v>306</v>
      </c>
      <c r="C52" s="18">
        <v>780416</v>
      </c>
      <c r="D52" s="13" t="s">
        <v>61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f t="shared" si="4"/>
        <v>0</v>
      </c>
    </row>
    <row r="53" spans="1:12">
      <c r="A53" s="18">
        <v>28999</v>
      </c>
      <c r="B53" s="3">
        <v>308</v>
      </c>
      <c r="C53" s="18">
        <v>780439</v>
      </c>
      <c r="D53" s="13" t="s">
        <v>62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7">
        <f t="shared" si="4"/>
        <v>0</v>
      </c>
    </row>
    <row r="54" spans="1:12">
      <c r="A54" s="18">
        <v>30200</v>
      </c>
      <c r="B54" s="3">
        <v>323</v>
      </c>
      <c r="C54" s="18">
        <v>780482</v>
      </c>
      <c r="D54" s="15" t="s">
        <v>64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f t="shared" ref="L54:L59" si="5">SUM(E54:K54)</f>
        <v>0</v>
      </c>
    </row>
    <row r="55" spans="1:12">
      <c r="A55" s="18">
        <v>25658</v>
      </c>
      <c r="B55" s="3">
        <v>329</v>
      </c>
      <c r="C55" s="18">
        <v>780354</v>
      </c>
      <c r="D55" s="16" t="s">
        <v>69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f t="shared" si="5"/>
        <v>0</v>
      </c>
    </row>
    <row r="56" spans="1:12">
      <c r="A56" s="18">
        <v>31060</v>
      </c>
      <c r="B56" s="3">
        <v>357</v>
      </c>
      <c r="C56" s="18">
        <v>780518</v>
      </c>
      <c r="D56" s="17" t="s">
        <v>12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f t="shared" si="5"/>
        <v>0</v>
      </c>
    </row>
    <row r="57" spans="1:12">
      <c r="A57" s="18">
        <v>31080</v>
      </c>
      <c r="B57" s="3">
        <v>364</v>
      </c>
      <c r="C57" s="18">
        <v>780526</v>
      </c>
      <c r="D57" s="17" t="s">
        <v>70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f t="shared" si="5"/>
        <v>0</v>
      </c>
    </row>
    <row r="58" spans="1:12">
      <c r="A58" s="18">
        <v>31100</v>
      </c>
      <c r="B58" s="3">
        <v>365</v>
      </c>
      <c r="C58" s="18">
        <v>780527</v>
      </c>
      <c r="D58" s="17" t="s">
        <v>71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f t="shared" si="5"/>
        <v>0</v>
      </c>
    </row>
    <row r="59" spans="1:12">
      <c r="A59" s="18">
        <v>31120</v>
      </c>
      <c r="B59" s="3">
        <v>366</v>
      </c>
      <c r="C59" s="18">
        <v>780528</v>
      </c>
      <c r="D59" s="17" t="s">
        <v>72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f t="shared" si="5"/>
        <v>0</v>
      </c>
    </row>
    <row r="60" spans="1:12">
      <c r="B60" s="3"/>
      <c r="C60" s="3"/>
      <c r="D60" s="6" t="s">
        <v>51</v>
      </c>
      <c r="E60" s="7">
        <f>SUM(E6:E59)</f>
        <v>5</v>
      </c>
      <c r="F60" s="7">
        <f>SUM(F6:F59)</f>
        <v>1</v>
      </c>
      <c r="G60" s="7">
        <f>SUM(G6:G59)</f>
        <v>2</v>
      </c>
      <c r="H60" s="7">
        <f>SUM(H6:H59)</f>
        <v>2</v>
      </c>
      <c r="I60" s="7">
        <f>SUM(I6:I59)</f>
        <v>10</v>
      </c>
      <c r="J60" s="7">
        <f>SUM(J6:J59)</f>
        <v>4</v>
      </c>
      <c r="K60" s="7">
        <f>SUM(K6:K59)</f>
        <v>1</v>
      </c>
      <c r="L60" s="7">
        <f>SUM(L6:L59)</f>
        <v>25</v>
      </c>
    </row>
  </sheetData>
  <mergeCells count="8">
    <mergeCell ref="G1:L1"/>
    <mergeCell ref="B2:L2"/>
    <mergeCell ref="B3:L3"/>
    <mergeCell ref="A4:A5"/>
    <mergeCell ref="B4:B5"/>
    <mergeCell ref="C4:C5"/>
    <mergeCell ref="D4:D5"/>
    <mergeCell ref="E4:L4"/>
  </mergeCells>
  <conditionalFormatting sqref="E60:L65229 G2:L2 E1:F2 E6:K59 A6:C65229 E4:L5">
    <cfRule type="cellIs" dxfId="47" priority="13" operator="lessThan">
      <formula>0</formula>
    </cfRule>
  </conditionalFormatting>
  <conditionalFormatting sqref="B56:B59">
    <cfRule type="cellIs" dxfId="7" priority="4" operator="lessThan">
      <formula>0</formula>
    </cfRule>
  </conditionalFormatting>
  <conditionalFormatting sqref="B56:B59">
    <cfRule type="cellIs" dxfId="5" priority="3" operator="lessThan">
      <formula>0</formula>
    </cfRule>
  </conditionalFormatting>
  <conditionalFormatting sqref="B56:B59">
    <cfRule type="cellIs" dxfId="3" priority="2" operator="lessThan">
      <formula>0</formula>
    </cfRule>
  </conditionalFormatting>
  <conditionalFormatting sqref="B56:B59">
    <cfRule type="cellIs" dxfId="1" priority="1" operator="lessThan">
      <formula>0</formula>
    </cfRule>
  </conditionalFormatting>
  <pageMargins left="0.15748031496062992" right="0.15748031496062992" top="0.27559055118110237" bottom="0.31496062992125984" header="0.27559055118110237" footer="0.27559055118110237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БазаСтац</vt:lpstr>
      <vt:lpstr>БазаСтацМедРеабилитация</vt:lpstr>
      <vt:lpstr>БазаСтацВМП</vt:lpstr>
      <vt:lpstr>БазаДС</vt:lpstr>
      <vt:lpstr>БазаАПУ</vt:lpstr>
      <vt:lpstr>БазаСМП</vt:lpstr>
      <vt:lpstr>БазаСМПТромб</vt:lpstr>
      <vt:lpstr>БазаСтацВМПСверхбазы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rsenkov</dc:creator>
  <cp:lastModifiedBy>asholokhova</cp:lastModifiedBy>
  <cp:lastPrinted>2016-03-15T07:28:25Z</cp:lastPrinted>
  <dcterms:created xsi:type="dcterms:W3CDTF">2013-02-20T08:17:35Z</dcterms:created>
  <dcterms:modified xsi:type="dcterms:W3CDTF">2016-03-15T07:42:05Z</dcterms:modified>
</cp:coreProperties>
</file>